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V:\clients\56211 (CEHE 2024 Rate Case)\TESTIMONY - DIRECT\Norwood\"/>
    </mc:Choice>
  </mc:AlternateContent>
  <bookViews>
    <workbookView xWindow="0" yWindow="744" windowWidth="29400" windowHeight="17340" firstSheet="8" activeTab="13"/>
  </bookViews>
  <sheets>
    <sheet name="SUMADJ WP" sheetId="9" r:id="rId1"/>
    <sheet name="TBL1 VegMgt" sheetId="11" r:id="rId2"/>
    <sheet name="TBL2 DistLineMi" sheetId="12" r:id="rId3"/>
    <sheet name="TBL3 VegMgtMinutes" sheetId="14" r:id="rId4"/>
    <sheet name="TBL4DistCapProj" sheetId="13" r:id="rId5"/>
    <sheet name="ATT6 RCE" sheetId="15" r:id="rId6"/>
    <sheet name="TY O&amp;M WP" sheetId="1" r:id="rId7"/>
    <sheet name="PIS 2019-23 WP" sheetId="2" r:id="rId8"/>
    <sheet name="CapAdds 2019-23 WP" sheetId="3" r:id="rId9"/>
    <sheet name="SAIDI WP" sheetId="7" r:id="rId10"/>
    <sheet name="COMPLAINTS" sheetId="4" r:id="rId11"/>
    <sheet name="CUSTPREM" sheetId="8" r:id="rId12"/>
    <sheet name="GROSPLTWP 23" sheetId="6" r:id="rId13"/>
    <sheet name="CUSTOMERS" sheetId="5" r:id="rId14"/>
  </sheets>
  <externalReferences>
    <externalReference r:id="rId15"/>
  </externalReferences>
  <definedNames>
    <definedName name="II_F_2_H_Functionalization_Factor">'[1]II-F-2'!$B$15:$B$91</definedName>
    <definedName name="II_F_2_REG_Allocators_Functionalization_Factor">'[1]II-F-2'!$C$15:$C$91</definedName>
    <definedName name="II_F_Func_Factors_Distribution">'[1]II-F Func Factors'!$F$14:$F$93</definedName>
    <definedName name="II_F_Func_Factors_H_Functionalization_Factor">'[1]II-F Func Factors'!$B$14:$B$93</definedName>
    <definedName name="II_F_Func_Factors_Meters">'[1]II-F Func Factors'!$G$14:$G$93</definedName>
    <definedName name="II_F_Func_Factors_TDCS">'[1]II-F Func Factors'!$H$14:$H$93</definedName>
    <definedName name="II_F_Func_Factors_Transmission">'[1]II-F Func Factors'!$E$14:$E$93</definedName>
    <definedName name="_xlnm.Print_Area" localSheetId="5">'ATT6 RCE'!$A$10:$B$30</definedName>
    <definedName name="_xlnm.Print_Area" localSheetId="8">'CapAdds 2019-23 WP'!$A$1:$L$26</definedName>
    <definedName name="_xlnm.Print_Area" localSheetId="10">COMPLAINTS!$B$1:$K$125</definedName>
    <definedName name="_xlnm.Print_Area" localSheetId="13">CUSTOMERS!$A$1:$N$16</definedName>
    <definedName name="_xlnm.Print_Area" localSheetId="12">'GROSPLTWP 23'!$A$1:$Q$61</definedName>
    <definedName name="_xlnm.Print_Area" localSheetId="7">'PIS 2019-23 WP'!$A$1:$L$15</definedName>
    <definedName name="_xlnm.Print_Area" localSheetId="9">'SAIDI WP'!$A$1:$P$52</definedName>
    <definedName name="_xlnm.Print_Area" localSheetId="2">'TBL2 DistLineMi'!$A$1:$F$12</definedName>
    <definedName name="_xlnm.Print_Area" localSheetId="6">'TY O&amp;M WP'!$A$1:$Q$119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5" i="15" l="1"/>
  <c r="B26" i="15" s="1"/>
  <c r="B28" i="15" s="1"/>
  <c r="D11" i="14" l="1"/>
  <c r="C9" i="14"/>
  <c r="D9" i="14" s="1"/>
  <c r="C8" i="14"/>
  <c r="D8" i="14" s="1"/>
  <c r="C7" i="14"/>
  <c r="D7" i="14" s="1"/>
  <c r="C6" i="14"/>
  <c r="D6" i="14" s="1"/>
  <c r="C5" i="14"/>
  <c r="D5" i="14" s="1"/>
  <c r="B9" i="14"/>
  <c r="G14" i="13"/>
  <c r="F14" i="13"/>
  <c r="B14" i="13"/>
  <c r="B8" i="9"/>
  <c r="B17" i="11"/>
  <c r="B18" i="11" s="1"/>
  <c r="B16" i="11"/>
  <c r="D10" i="12" l="1"/>
  <c r="C10" i="12"/>
  <c r="B10" i="12"/>
  <c r="E9" i="12"/>
  <c r="E8" i="12"/>
  <c r="E7" i="12"/>
  <c r="E6" i="12"/>
  <c r="D9" i="12"/>
  <c r="D8" i="12"/>
  <c r="D7" i="12"/>
  <c r="D6" i="12"/>
  <c r="D5" i="12"/>
  <c r="C13" i="11" l="1"/>
  <c r="B11" i="11"/>
  <c r="C10" i="11"/>
  <c r="C9" i="11"/>
  <c r="C8" i="11"/>
  <c r="B21" i="9" l="1"/>
  <c r="B10" i="9" s="1"/>
  <c r="C13" i="8" l="1"/>
  <c r="B13" i="8"/>
  <c r="D12" i="8"/>
  <c r="D11" i="8"/>
  <c r="D10" i="8"/>
  <c r="D9" i="8"/>
  <c r="D8" i="8"/>
  <c r="D17" i="7"/>
  <c r="C9" i="7"/>
  <c r="B9" i="7"/>
  <c r="C10" i="7"/>
  <c r="D10" i="7" s="1"/>
  <c r="B10" i="7"/>
  <c r="D12" i="7"/>
  <c r="D11" i="7"/>
  <c r="D9" i="7"/>
  <c r="C15" i="7"/>
  <c r="C14" i="7"/>
  <c r="D14" i="7" s="1"/>
  <c r="C13" i="7"/>
  <c r="D13" i="7" s="1"/>
  <c r="C12" i="7"/>
  <c r="C11" i="7"/>
  <c r="B14" i="7"/>
  <c r="B13" i="7"/>
  <c r="B12" i="7"/>
  <c r="B11" i="7"/>
  <c r="B15" i="7"/>
  <c r="D13" i="8" l="1"/>
  <c r="D15" i="7"/>
  <c r="K15" i="3" l="1"/>
  <c r="K14" i="3"/>
  <c r="L14" i="3" s="1"/>
  <c r="I15" i="3"/>
  <c r="I14" i="3"/>
  <c r="J14" i="3" s="1"/>
  <c r="G15" i="3"/>
  <c r="G14" i="3"/>
  <c r="H14" i="3" s="1"/>
  <c r="E15" i="3"/>
  <c r="C15" i="3"/>
  <c r="C14" i="3"/>
  <c r="E14" i="3"/>
  <c r="E14" i="5"/>
  <c r="L13" i="5"/>
  <c r="L14" i="5" s="1"/>
  <c r="K13" i="5"/>
  <c r="K14" i="5" s="1"/>
  <c r="J13" i="5"/>
  <c r="J14" i="5" s="1"/>
  <c r="I13" i="5"/>
  <c r="I14" i="5" s="1"/>
  <c r="H13" i="5"/>
  <c r="H14" i="5" s="1"/>
  <c r="G13" i="5"/>
  <c r="G14" i="5" s="1"/>
  <c r="F13" i="5"/>
  <c r="F14" i="5" s="1"/>
  <c r="E13" i="5"/>
  <c r="D13" i="5"/>
  <c r="D14" i="5" s="1"/>
  <c r="C14" i="5"/>
  <c r="C13" i="5"/>
  <c r="K15" i="4"/>
  <c r="J16" i="4" l="1"/>
  <c r="J13" i="4"/>
  <c r="J12" i="4"/>
  <c r="J11" i="4"/>
  <c r="J10" i="4"/>
  <c r="J9" i="4"/>
  <c r="J8" i="4"/>
  <c r="J7" i="4"/>
  <c r="J6" i="4"/>
  <c r="I16" i="4"/>
  <c r="H17" i="4"/>
  <c r="G17" i="4"/>
  <c r="H14" i="4"/>
  <c r="H15" i="4" s="1"/>
  <c r="G14" i="4"/>
  <c r="G15" i="4" s="1"/>
  <c r="F14" i="4"/>
  <c r="F15" i="4" s="1"/>
  <c r="E14" i="4"/>
  <c r="E17" i="4" s="1"/>
  <c r="D14" i="4"/>
  <c r="D17" i="4" s="1"/>
  <c r="L11" i="5"/>
  <c r="L10" i="5"/>
  <c r="L9" i="5"/>
  <c r="M9" i="5" s="1"/>
  <c r="M8" i="5"/>
  <c r="L8" i="5"/>
  <c r="L7" i="5"/>
  <c r="L6" i="5"/>
  <c r="H119" i="4"/>
  <c r="G119" i="4"/>
  <c r="F119" i="4"/>
  <c r="E119" i="4"/>
  <c r="D119" i="4"/>
  <c r="I118" i="4"/>
  <c r="I117" i="4"/>
  <c r="I116" i="4"/>
  <c r="I115" i="4"/>
  <c r="I114" i="4"/>
  <c r="I113" i="4"/>
  <c r="I112" i="4"/>
  <c r="I111" i="4"/>
  <c r="I110" i="4"/>
  <c r="I109" i="4"/>
  <c r="I108" i="4"/>
  <c r="I107" i="4"/>
  <c r="I106" i="4"/>
  <c r="I105" i="4"/>
  <c r="I104" i="4"/>
  <c r="I103" i="4"/>
  <c r="I102" i="4"/>
  <c r="H99" i="4"/>
  <c r="G99" i="4"/>
  <c r="F99" i="4"/>
  <c r="E99" i="4"/>
  <c r="D99" i="4"/>
  <c r="I98" i="4"/>
  <c r="I97" i="4"/>
  <c r="I96" i="4"/>
  <c r="I95" i="4"/>
  <c r="I94" i="4"/>
  <c r="I93" i="4"/>
  <c r="I92" i="4"/>
  <c r="I91" i="4"/>
  <c r="I90" i="4"/>
  <c r="I89" i="4"/>
  <c r="I88" i="4"/>
  <c r="I87" i="4"/>
  <c r="I86" i="4"/>
  <c r="I85" i="4"/>
  <c r="I84" i="4"/>
  <c r="I83" i="4"/>
  <c r="I82" i="4"/>
  <c r="I81" i="4"/>
  <c r="H78" i="4"/>
  <c r="G78" i="4"/>
  <c r="F78" i="4"/>
  <c r="E78" i="4"/>
  <c r="D78" i="4"/>
  <c r="I77" i="4"/>
  <c r="I76" i="4"/>
  <c r="I75" i="4"/>
  <c r="I74" i="4"/>
  <c r="I73" i="4"/>
  <c r="I72" i="4"/>
  <c r="I71" i="4"/>
  <c r="I70" i="4"/>
  <c r="I69" i="4"/>
  <c r="I68" i="4"/>
  <c r="I67" i="4"/>
  <c r="I66" i="4"/>
  <c r="I65" i="4"/>
  <c r="I64" i="4"/>
  <c r="I63" i="4"/>
  <c r="I62" i="4"/>
  <c r="H59" i="4"/>
  <c r="G59" i="4"/>
  <c r="F59" i="4"/>
  <c r="E59" i="4"/>
  <c r="D59" i="4"/>
  <c r="I58" i="4"/>
  <c r="I57" i="4"/>
  <c r="I56" i="4"/>
  <c r="I55" i="4"/>
  <c r="I54" i="4"/>
  <c r="I53" i="4"/>
  <c r="I52" i="4"/>
  <c r="I51" i="4"/>
  <c r="I50" i="4"/>
  <c r="I49" i="4"/>
  <c r="I48" i="4"/>
  <c r="I47" i="4"/>
  <c r="I46" i="4"/>
  <c r="I45" i="4"/>
  <c r="H42" i="4"/>
  <c r="G42" i="4"/>
  <c r="F42" i="4"/>
  <c r="E42" i="4"/>
  <c r="D42" i="4"/>
  <c r="I41" i="4"/>
  <c r="I40" i="4"/>
  <c r="I39" i="4"/>
  <c r="I38" i="4"/>
  <c r="I37" i="4"/>
  <c r="I36" i="4"/>
  <c r="I35" i="4"/>
  <c r="I34" i="4"/>
  <c r="I33" i="4"/>
  <c r="I14" i="4" s="1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H13" i="4"/>
  <c r="G13" i="4"/>
  <c r="F13" i="4"/>
  <c r="E13" i="4"/>
  <c r="D13" i="4"/>
  <c r="D15" i="4" s="1"/>
  <c r="I12" i="4"/>
  <c r="I11" i="4"/>
  <c r="I10" i="4"/>
  <c r="I9" i="4"/>
  <c r="I8" i="4"/>
  <c r="I7" i="4"/>
  <c r="I6" i="4"/>
  <c r="F17" i="4" l="1"/>
  <c r="J14" i="4"/>
  <c r="E15" i="4"/>
  <c r="M10" i="5"/>
  <c r="I17" i="4"/>
  <c r="M11" i="5"/>
  <c r="M7" i="5"/>
  <c r="I78" i="4"/>
  <c r="I59" i="4"/>
  <c r="I99" i="4"/>
  <c r="I119" i="4"/>
  <c r="I13" i="4"/>
  <c r="I15" i="4" s="1"/>
  <c r="I42" i="4"/>
  <c r="J17" i="4" l="1"/>
  <c r="J15" i="4"/>
  <c r="F14" i="3"/>
  <c r="D14" i="3"/>
  <c r="L12" i="3"/>
  <c r="J12" i="3"/>
  <c r="H12" i="3"/>
  <c r="F12" i="3"/>
  <c r="D12" i="3"/>
  <c r="L11" i="3"/>
  <c r="J11" i="3"/>
  <c r="H11" i="3"/>
  <c r="F11" i="3"/>
  <c r="D11" i="3"/>
  <c r="L10" i="3"/>
  <c r="J10" i="3"/>
  <c r="H10" i="3"/>
  <c r="F10" i="3"/>
  <c r="D10" i="3"/>
  <c r="L9" i="3"/>
  <c r="J9" i="3"/>
  <c r="H9" i="3"/>
  <c r="F9" i="3"/>
  <c r="D9" i="3"/>
  <c r="K14" i="2" l="1"/>
  <c r="L14" i="2" s="1"/>
  <c r="I14" i="2"/>
  <c r="J14" i="2" s="1"/>
  <c r="G14" i="2"/>
  <c r="H14" i="2" s="1"/>
  <c r="E14" i="2"/>
  <c r="F14" i="2" s="1"/>
  <c r="C14" i="2"/>
  <c r="D14" i="2" s="1"/>
  <c r="L12" i="2"/>
  <c r="J12" i="2"/>
  <c r="H12" i="2"/>
  <c r="F12" i="2"/>
  <c r="D12" i="2"/>
  <c r="L11" i="2"/>
  <c r="L10" i="2"/>
  <c r="L9" i="2"/>
  <c r="J11" i="2"/>
  <c r="J10" i="2"/>
  <c r="J9" i="2"/>
  <c r="H11" i="2"/>
  <c r="H10" i="2"/>
  <c r="H9" i="2"/>
  <c r="F11" i="2"/>
  <c r="F10" i="2"/>
  <c r="F9" i="2"/>
  <c r="D11" i="2"/>
  <c r="D10" i="2"/>
  <c r="D9" i="2"/>
</calcChain>
</file>

<file path=xl/sharedStrings.xml><?xml version="1.0" encoding="utf-8"?>
<sst xmlns="http://schemas.openxmlformats.org/spreadsheetml/2006/main" count="1441" uniqueCount="521">
  <si>
    <t>II-D-1</t>
  </si>
  <si>
    <t>PUBLIC UTILITY COMMISSION OF TEXAS</t>
  </si>
  <si>
    <t>CENTERPOINT ENERGY HOUSTON ELECTRIC, LLC</t>
  </si>
  <si>
    <t>II-D-1 OPERATION AND MAINTENANCE EXPENSES</t>
  </si>
  <si>
    <t>TEST YEAR ENDING 12/31/2023</t>
  </si>
  <si>
    <t>DOCKET NO. 56211</t>
  </si>
  <si>
    <t>SPONSOR: K. COLVIN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</si>
  <si>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</si>
  <si>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</si>
  <si>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</si>
  <si>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</si>
  <si>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</si>
  <si>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</si>
  <si>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</si>
  <si>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</si>
  <si>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</si>
  <si>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</si>
  <si>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</si>
  <si>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</si>
  <si>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</si>
  <si>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Line No.</t>
  </si>
  <si>
    <t>FERC Account</t>
  </si>
  <si>
    <t>Description</t>
  </si>
  <si>
    <t>Reference Schedule</t>
  </si>
  <si>
    <t>Total Company</t>
  </si>
  <si>
    <t>Non-Regulated or Non-Electric</t>
  </si>
  <si>
    <t>Known and Measurable Changes</t>
  </si>
  <si>
    <t>Company Total Electric</t>
  </si>
  <si>
    <t>FF #</t>
  </si>
  <si>
    <t>Functionalization Factor Name</t>
  </si>
  <si>
    <t>Allocation to Texas</t>
  </si>
  <si>
    <t>TRAN</t>
  </si>
  <si>
    <t>DIST</t>
  </si>
  <si>
    <t>MET</t>
  </si>
  <si>
    <t>TDCS</t>
  </si>
  <si>
    <t>Total</t>
  </si>
  <si>
    <t>CHECK</t>
  </si>
  <si>
    <t>1</t>
  </si>
  <si>
    <t>Transmission Expense</t>
  </si>
  <si>
    <t/>
  </si>
  <si>
    <t>2</t>
  </si>
  <si>
    <t>3</t>
  </si>
  <si>
    <t>Operation</t>
  </si>
  <si>
    <t>4</t>
  </si>
  <si>
    <t>5600</t>
  </si>
  <si>
    <t>Oper Supv &amp; Eng</t>
  </si>
  <si>
    <t>5</t>
  </si>
  <si>
    <t>5611</t>
  </si>
  <si>
    <t>LoadDispatch-Reliability</t>
  </si>
  <si>
    <t>6</t>
  </si>
  <si>
    <t>5612</t>
  </si>
  <si>
    <t>LdDsptch-Mntr&amp;OpTransSyst</t>
  </si>
  <si>
    <t>7</t>
  </si>
  <si>
    <t>5613</t>
  </si>
  <si>
    <t>LdDsptch-TransSrvc&amp;Sched</t>
  </si>
  <si>
    <t>8</t>
  </si>
  <si>
    <t>5614</t>
  </si>
  <si>
    <t>Schd,SystCntrl&amp;DsptchSrvc</t>
  </si>
  <si>
    <t>9</t>
  </si>
  <si>
    <t>5615</t>
  </si>
  <si>
    <t>Reliablty,Plng&amp;StndrdsDev</t>
  </si>
  <si>
    <t>10</t>
  </si>
  <si>
    <t>5617</t>
  </si>
  <si>
    <t>GeneratnIntrcnnctnStudies</t>
  </si>
  <si>
    <t>11</t>
  </si>
  <si>
    <t>5620</t>
  </si>
  <si>
    <t>Station Exp</t>
  </si>
  <si>
    <t>12</t>
  </si>
  <si>
    <t>5630</t>
  </si>
  <si>
    <t>Overhead Line Exp</t>
  </si>
  <si>
    <t>13</t>
  </si>
  <si>
    <t>5640</t>
  </si>
  <si>
    <t>Underground Line Exp</t>
  </si>
  <si>
    <t>14</t>
  </si>
  <si>
    <t>5650</t>
  </si>
  <si>
    <t>Elec Tranms-by Oth</t>
  </si>
  <si>
    <t>15</t>
  </si>
  <si>
    <t>5660</t>
  </si>
  <si>
    <t>Misc Transmission Ex</t>
  </si>
  <si>
    <t>16</t>
  </si>
  <si>
    <t>5670</t>
  </si>
  <si>
    <t>Rents</t>
  </si>
  <si>
    <t>17</t>
  </si>
  <si>
    <t>18</t>
  </si>
  <si>
    <t>Subtotal 560-567</t>
  </si>
  <si>
    <t>19</t>
  </si>
  <si>
    <t>20</t>
  </si>
  <si>
    <t>Maintenance</t>
  </si>
  <si>
    <t>21</t>
  </si>
  <si>
    <t>5690</t>
  </si>
  <si>
    <t>Maint of Structures</t>
  </si>
  <si>
    <t>E35301</t>
  </si>
  <si>
    <t>22</t>
  </si>
  <si>
    <t>5700</t>
  </si>
  <si>
    <t>Maint of Sta Equip</t>
  </si>
  <si>
    <t>23</t>
  </si>
  <si>
    <t>5710</t>
  </si>
  <si>
    <t>Maint of Ovrhd Lines</t>
  </si>
  <si>
    <t>24</t>
  </si>
  <si>
    <t>5720</t>
  </si>
  <si>
    <t>Maint of Undrg Lines</t>
  </si>
  <si>
    <t>25</t>
  </si>
  <si>
    <t>5730</t>
  </si>
  <si>
    <t>Maint of Misc Trans</t>
  </si>
  <si>
    <t>26</t>
  </si>
  <si>
    <t>27</t>
  </si>
  <si>
    <t>Subtotal 569-573</t>
  </si>
  <si>
    <t>28</t>
  </si>
  <si>
    <t>29</t>
  </si>
  <si>
    <t>TOTAL TRANSMISSION EXPENSE</t>
  </si>
  <si>
    <t>30</t>
  </si>
  <si>
    <t>31</t>
  </si>
  <si>
    <t>Distribution</t>
  </si>
  <si>
    <t>32</t>
  </si>
  <si>
    <t>33</t>
  </si>
  <si>
    <t>34</t>
  </si>
  <si>
    <t>5810</t>
  </si>
  <si>
    <t>Load Dispatching</t>
  </si>
  <si>
    <t>35</t>
  </si>
  <si>
    <t>5820</t>
  </si>
  <si>
    <t>36</t>
  </si>
  <si>
    <t>5830</t>
  </si>
  <si>
    <t>Ovrhd Line Exp</t>
  </si>
  <si>
    <t>37</t>
  </si>
  <si>
    <t>5840</t>
  </si>
  <si>
    <t>Undrgr Line Exp</t>
  </si>
  <si>
    <t>38</t>
  </si>
  <si>
    <t>5850</t>
  </si>
  <si>
    <t>St Light &amp; Signal Ex</t>
  </si>
  <si>
    <t>39</t>
  </si>
  <si>
    <t>5860</t>
  </si>
  <si>
    <t>Meter Exp</t>
  </si>
  <si>
    <t>40</t>
  </si>
  <si>
    <t>5870</t>
  </si>
  <si>
    <t>Cust Installat Exp</t>
  </si>
  <si>
    <t>41</t>
  </si>
  <si>
    <t>5890</t>
  </si>
  <si>
    <t>42</t>
  </si>
  <si>
    <t>43</t>
  </si>
  <si>
    <t>Subtotal 581-589</t>
  </si>
  <si>
    <t>44</t>
  </si>
  <si>
    <t>45</t>
  </si>
  <si>
    <t>5800</t>
  </si>
  <si>
    <t>46</t>
  </si>
  <si>
    <t>5880</t>
  </si>
  <si>
    <t>Misc Distrib Exp</t>
  </si>
  <si>
    <t>47</t>
  </si>
  <si>
    <t>48</t>
  </si>
  <si>
    <t>Subtotal 580&amp;588</t>
  </si>
  <si>
    <t>49</t>
  </si>
  <si>
    <t>50</t>
  </si>
  <si>
    <t>Distribution-Operational-Total</t>
  </si>
  <si>
    <t>51</t>
  </si>
  <si>
    <t>52</t>
  </si>
  <si>
    <t>53</t>
  </si>
  <si>
    <t>5910</t>
  </si>
  <si>
    <t>E36201</t>
  </si>
  <si>
    <t>54</t>
  </si>
  <si>
    <t>5920</t>
  </si>
  <si>
    <t>55</t>
  </si>
  <si>
    <t>5930</t>
  </si>
  <si>
    <t>Maint of Ovhd Lines</t>
  </si>
  <si>
    <t>56</t>
  </si>
  <si>
    <t>5940</t>
  </si>
  <si>
    <t>57</t>
  </si>
  <si>
    <t>5950</t>
  </si>
  <si>
    <t>Maint of Line Transf</t>
  </si>
  <si>
    <t>58</t>
  </si>
  <si>
    <t>5960</t>
  </si>
  <si>
    <t>Maint St Lite &amp; Sig</t>
  </si>
  <si>
    <t>59</t>
  </si>
  <si>
    <t>5970</t>
  </si>
  <si>
    <t>Maint of Meters</t>
  </si>
  <si>
    <t>60</t>
  </si>
  <si>
    <t>5980</t>
  </si>
  <si>
    <t>Maint of Misc Distr</t>
  </si>
  <si>
    <t>61</t>
  </si>
  <si>
    <t>62</t>
  </si>
  <si>
    <t>Subtotal 591-598</t>
  </si>
  <si>
    <t>63</t>
  </si>
  <si>
    <t>64</t>
  </si>
  <si>
    <t>5900</t>
  </si>
  <si>
    <t>Maint Supv &amp; Eng</t>
  </si>
  <si>
    <t>65</t>
  </si>
  <si>
    <t>66</t>
  </si>
  <si>
    <t>Subtotal 590 &amp; 598.2</t>
  </si>
  <si>
    <t>67</t>
  </si>
  <si>
    <t>68</t>
  </si>
  <si>
    <t>TOTAL DISTRIBUTION EXPENSE</t>
  </si>
  <si>
    <t>69</t>
  </si>
  <si>
    <t>70</t>
  </si>
  <si>
    <t>Customer Accounting Expenses</t>
  </si>
  <si>
    <t>71</t>
  </si>
  <si>
    <t>9020</t>
  </si>
  <si>
    <t>Meter Reading Exp</t>
  </si>
  <si>
    <t>72</t>
  </si>
  <si>
    <t>9030</t>
  </si>
  <si>
    <t>Cust Records &amp; Colle</t>
  </si>
  <si>
    <t>73</t>
  </si>
  <si>
    <t>74</t>
  </si>
  <si>
    <t>Subtotal 902-903</t>
  </si>
  <si>
    <t>75</t>
  </si>
  <si>
    <t>76</t>
  </si>
  <si>
    <t>9010</t>
  </si>
  <si>
    <t>Supervision</t>
  </si>
  <si>
    <t>77</t>
  </si>
  <si>
    <t>9040</t>
  </si>
  <si>
    <t>Uncollectible Accts</t>
  </si>
  <si>
    <t>78</t>
  </si>
  <si>
    <t>79</t>
  </si>
  <si>
    <t>Subtotal Customer Accounting</t>
  </si>
  <si>
    <t>80</t>
  </si>
  <si>
    <t>81</t>
  </si>
  <si>
    <t>Cust. Service &amp; Inforamtion Expense</t>
  </si>
  <si>
    <t>82</t>
  </si>
  <si>
    <t>9080</t>
  </si>
  <si>
    <t>Cust Assistance Exp</t>
  </si>
  <si>
    <t>83</t>
  </si>
  <si>
    <t>9090</t>
  </si>
  <si>
    <t>Info &amp; Instruc Adv</t>
  </si>
  <si>
    <t>84</t>
  </si>
  <si>
    <t>85</t>
  </si>
  <si>
    <t>Subtotal 906-909</t>
  </si>
  <si>
    <t>86</t>
  </si>
  <si>
    <t>87</t>
  </si>
  <si>
    <t>9070</t>
  </si>
  <si>
    <t>88</t>
  </si>
  <si>
    <t>9100</t>
  </si>
  <si>
    <t>Misc Cust Srv &amp; Info</t>
  </si>
  <si>
    <t>89</t>
  </si>
  <si>
    <t>90</t>
  </si>
  <si>
    <t>Subtotal 907 &amp; 910</t>
  </si>
  <si>
    <t>91</t>
  </si>
  <si>
    <t>92</t>
  </si>
  <si>
    <t>TOTAL-CUSTOMER SERVICE &amp; INFO.</t>
  </si>
  <si>
    <t>93</t>
  </si>
  <si>
    <t>94</t>
  </si>
  <si>
    <t>Sales Expense</t>
  </si>
  <si>
    <t>95</t>
  </si>
  <si>
    <t>96</t>
  </si>
  <si>
    <t>Subtotal 912-917</t>
  </si>
  <si>
    <t>97</t>
  </si>
  <si>
    <t>98</t>
  </si>
  <si>
    <t>99</t>
  </si>
  <si>
    <t>Subtotal -Sales</t>
  </si>
  <si>
    <t>100</t>
  </si>
  <si>
    <t>101</t>
  </si>
  <si>
    <t>TOTAL SALES EXPENSE</t>
  </si>
  <si>
    <t>102</t>
  </si>
  <si>
    <t>103</t>
  </si>
  <si>
    <t>TOTAL O&amp; M EXPENSE</t>
  </si>
  <si>
    <t>CENTERPOINT ENERGY HOUSTON ELECTRIC, LLC</t>
  </si>
  <si>
    <t>Plant In Service Balance by FERC</t>
  </si>
  <si>
    <t>Total*</t>
  </si>
  <si>
    <t>Transmission</t>
  </si>
  <si>
    <t>Meters</t>
  </si>
  <si>
    <t>YEAR</t>
  </si>
  <si>
    <t>Source</t>
  </si>
  <si>
    <t>Sch 11-B-3</t>
  </si>
  <si>
    <t>2019-23</t>
  </si>
  <si>
    <t>Capital Additions by FERC</t>
  </si>
  <si>
    <t>TCUC 2-2, At2</t>
  </si>
  <si>
    <t>TCUC 2-2,At1</t>
  </si>
  <si>
    <t>Formal Complaints</t>
  </si>
  <si>
    <t>January 2019 - December 2023</t>
  </si>
  <si>
    <t>Summary of Complaints</t>
  </si>
  <si>
    <t>Entity</t>
  </si>
  <si>
    <t>Total Counts</t>
  </si>
  <si>
    <t>Public Utility Commission of Texas</t>
  </si>
  <si>
    <t>Executive</t>
  </si>
  <si>
    <t>Better Business Bureau (BBB)</t>
  </si>
  <si>
    <t>City of Houston (COH)</t>
  </si>
  <si>
    <t>ECONNECT -CenterPoint Energy Website</t>
  </si>
  <si>
    <t xml:space="preserve">          Total Commercial Complaints</t>
  </si>
  <si>
    <t xml:space="preserve">          Total Residential Complaints</t>
  </si>
  <si>
    <t>Total Complaints</t>
  </si>
  <si>
    <r>
      <t xml:space="preserve">Summary of Complaints by Type - Public Utility Commission of Texas </t>
    </r>
    <r>
      <rPr>
        <vertAlign val="superscript"/>
        <sz val="14"/>
        <color theme="1"/>
        <rFont val="Aptos Narrow"/>
        <family val="2"/>
        <scheme val="minor"/>
      </rPr>
      <t>1</t>
    </r>
  </si>
  <si>
    <t>Inquires (Verifying, REP, Transactions, History)</t>
  </si>
  <si>
    <t>Agent Interaction Customer Service</t>
  </si>
  <si>
    <t>AMS</t>
  </si>
  <si>
    <t>Claims/Restoration</t>
  </si>
  <si>
    <t xml:space="preserve">Construction </t>
  </si>
  <si>
    <t>Crossed/Switched Meter</t>
  </si>
  <si>
    <t>Disconnect Non-pay</t>
  </si>
  <si>
    <t>Disputed Charges to Rep</t>
  </si>
  <si>
    <t>Diversion</t>
  </si>
  <si>
    <t>Employee Interaction</t>
  </si>
  <si>
    <t>Guardlight/Street Lighting</t>
  </si>
  <si>
    <t>High Bill</t>
  </si>
  <si>
    <t>Inaccurate Reading</t>
  </si>
  <si>
    <t>Inadequate Service</t>
  </si>
  <si>
    <t>New Service Request</t>
  </si>
  <si>
    <t>Order Scheduling</t>
  </si>
  <si>
    <t>Other (Critical Care, Fire Hydrant, etc)</t>
  </si>
  <si>
    <t>Outages</t>
  </si>
  <si>
    <t>Rate/Tariff</t>
  </si>
  <si>
    <t>Safety Concerns</t>
  </si>
  <si>
    <t>Tree Trim/Mow</t>
  </si>
  <si>
    <t>Total Complaints by Category</t>
  </si>
  <si>
    <t>Summary of Complaints by Type - Executive</t>
  </si>
  <si>
    <t>Billing</t>
  </si>
  <si>
    <t>Other</t>
  </si>
  <si>
    <t>Summary of Complaints by Type - BBB</t>
  </si>
  <si>
    <t>Disputed Charges</t>
  </si>
  <si>
    <t>Operations</t>
  </si>
  <si>
    <t>Summary of Complaints by Type - COH</t>
  </si>
  <si>
    <t>Construction</t>
  </si>
  <si>
    <t>Disconnect for Non-pay</t>
  </si>
  <si>
    <t xml:space="preserve">Other </t>
  </si>
  <si>
    <t>Summary of Complaints by Type - ECONNECT - CenterPoint Energy Website</t>
  </si>
  <si>
    <t>Disconnect non-payment</t>
  </si>
  <si>
    <t xml:space="preserve">Disputed Charges </t>
  </si>
  <si>
    <t>Note 1:
Indicates consumer complaints submitted using the PUCT informal complaint process via the link below.</t>
  </si>
  <si>
    <t>https://www.puc.texas.gov/consumer/complaint/complaint.aspx</t>
  </si>
  <si>
    <t>SOURCE: TCUC 2-18</t>
  </si>
  <si>
    <t>TCUC 2-26</t>
  </si>
  <si>
    <t>Year End Customer Count</t>
  </si>
  <si>
    <t>Year</t>
  </si>
  <si>
    <t>Month</t>
  </si>
  <si>
    <t>Res</t>
  </si>
  <si>
    <t>SVS</t>
  </si>
  <si>
    <t>SVL - Non IDR</t>
  </si>
  <si>
    <t>SVL-IDR</t>
  </si>
  <si>
    <t>PVS-Non IDR</t>
  </si>
  <si>
    <t>PVS-IDR</t>
  </si>
  <si>
    <t>MLS</t>
  </si>
  <si>
    <t>SLS</t>
  </si>
  <si>
    <t>TVS</t>
  </si>
  <si>
    <t>TOTAL</t>
  </si>
  <si>
    <t>GROWTH</t>
  </si>
  <si>
    <t>OUTAGE/SERVICE COMPLAINTS</t>
  </si>
  <si>
    <t>OUT/SERV COMPLAINTS %TOTAL CUSTOMERS</t>
  </si>
  <si>
    <t>TOTAL CUSTOMERS - (TCUC 2-26)</t>
  </si>
  <si>
    <t>% OF TOTAL COMPLAINTS</t>
  </si>
  <si>
    <t>AVG/YEAR</t>
  </si>
  <si>
    <t>AVG GRW/YR</t>
  </si>
  <si>
    <t>2019-23 TOT</t>
  </si>
  <si>
    <t>2019-23 AVG</t>
  </si>
  <si>
    <t>2018-23 GROWTH</t>
  </si>
  <si>
    <t>II-B-1 ORIGINAL COST OF UTILITY PLANT</t>
  </si>
  <si>
    <t>Intangible Plant - Gross</t>
  </si>
  <si>
    <t>II-B-1</t>
  </si>
  <si>
    <t>30302</t>
  </si>
  <si>
    <t>Misc Intangible Plant - NMF S/W</t>
  </si>
  <si>
    <t>E30302</t>
  </si>
  <si>
    <t>30302-5</t>
  </si>
  <si>
    <t xml:space="preserve">Intangible EFM Equipment (5 Yrs) </t>
  </si>
  <si>
    <t>30302-7</t>
  </si>
  <si>
    <t xml:space="preserve">Intangible EFM Equipment (7 Yrs) </t>
  </si>
  <si>
    <t>30302-10</t>
  </si>
  <si>
    <t xml:space="preserve">Intangible EFM Equipment (10 Yrs) </t>
  </si>
  <si>
    <t>30302-15</t>
  </si>
  <si>
    <t xml:space="preserve">Intangible EFM Equipment (15 Yrs) </t>
  </si>
  <si>
    <t>Subtotal</t>
  </si>
  <si>
    <t>Transmission Plant - Gross</t>
  </si>
  <si>
    <t>35001</t>
  </si>
  <si>
    <t>Land and Land Fees</t>
  </si>
  <si>
    <t>E35001</t>
  </si>
  <si>
    <t>35002</t>
  </si>
  <si>
    <t>Land and Land Rights</t>
  </si>
  <si>
    <t>E35002</t>
  </si>
  <si>
    <t>35201</t>
  </si>
  <si>
    <t xml:space="preserve">Structures and improvements </t>
  </si>
  <si>
    <t>E35201</t>
  </si>
  <si>
    <t>35301</t>
  </si>
  <si>
    <t xml:space="preserve">Station Equipment </t>
  </si>
  <si>
    <t>35401</t>
  </si>
  <si>
    <t>Towers and Fixtures</t>
  </si>
  <si>
    <t>E35401</t>
  </si>
  <si>
    <t>35501</t>
  </si>
  <si>
    <t>Poles, Towers and Fixtures</t>
  </si>
  <si>
    <t>E35501</t>
  </si>
  <si>
    <t>35601</t>
  </si>
  <si>
    <t>Overhead Conductors and Devices</t>
  </si>
  <si>
    <t>E35601</t>
  </si>
  <si>
    <t>35701</t>
  </si>
  <si>
    <t>Underground Conduit</t>
  </si>
  <si>
    <t>E35701</t>
  </si>
  <si>
    <t>35801</t>
  </si>
  <si>
    <t>Underground Conductors and Devices</t>
  </si>
  <si>
    <t>E35801</t>
  </si>
  <si>
    <t>35901</t>
  </si>
  <si>
    <t>Roads and Trails</t>
  </si>
  <si>
    <t>E35901</t>
  </si>
  <si>
    <t>Distribution Plant - Gross</t>
  </si>
  <si>
    <t>36001</t>
  </si>
  <si>
    <t xml:space="preserve">Land Owned in Fee </t>
  </si>
  <si>
    <t>E36001</t>
  </si>
  <si>
    <t>36002</t>
  </si>
  <si>
    <t xml:space="preserve">Land and Land Rights </t>
  </si>
  <si>
    <t>E36002</t>
  </si>
  <si>
    <t>36101</t>
  </si>
  <si>
    <t xml:space="preserve">Structures and Improvements </t>
  </si>
  <si>
    <t>E36101</t>
  </si>
  <si>
    <t>36201</t>
  </si>
  <si>
    <t>36401</t>
  </si>
  <si>
    <t xml:space="preserve">Poles,Towers &amp; Fixtures </t>
  </si>
  <si>
    <t>E36401</t>
  </si>
  <si>
    <t>36501</t>
  </si>
  <si>
    <t>E36501</t>
  </si>
  <si>
    <t>36601</t>
  </si>
  <si>
    <t xml:space="preserve">Underground Conduits </t>
  </si>
  <si>
    <t>E36601</t>
  </si>
  <si>
    <t>36701</t>
  </si>
  <si>
    <t>E36701</t>
  </si>
  <si>
    <t>36801</t>
  </si>
  <si>
    <t xml:space="preserve">Line Transformers </t>
  </si>
  <si>
    <t>E36801</t>
  </si>
  <si>
    <t>36901</t>
  </si>
  <si>
    <t xml:space="preserve">Services </t>
  </si>
  <si>
    <t>E36901</t>
  </si>
  <si>
    <t>37001</t>
  </si>
  <si>
    <t xml:space="preserve">Meters  </t>
  </si>
  <si>
    <t>E37001</t>
  </si>
  <si>
    <t>37003</t>
  </si>
  <si>
    <t xml:space="preserve">Automated Meters </t>
  </si>
  <si>
    <t>E37003</t>
  </si>
  <si>
    <t>37101</t>
  </si>
  <si>
    <t xml:space="preserve">Install. on Customer Prem. </t>
  </si>
  <si>
    <t>NA</t>
  </si>
  <si>
    <t>37301</t>
  </si>
  <si>
    <t>Street Lighting and Signal Systems</t>
  </si>
  <si>
    <t>E37301</t>
  </si>
  <si>
    <t>37302</t>
  </si>
  <si>
    <t xml:space="preserve">Security Lighting </t>
  </si>
  <si>
    <t>37401</t>
  </si>
  <si>
    <t>37403</t>
  </si>
  <si>
    <t>Asset Retirement Cost Dist Plant</t>
  </si>
  <si>
    <t>DA</t>
  </si>
  <si>
    <t>TOTAL INT, TRAN, DIST PLANT-GROSS</t>
  </si>
  <si>
    <t>TOTAL TRAN, DIST PLANT-GROSS</t>
  </si>
  <si>
    <t>SAIFI</t>
  </si>
  <si>
    <t>SAIDI</t>
  </si>
  <si>
    <t>RELIABILITY</t>
  </si>
  <si>
    <t>OUTAGES/YR</t>
  </si>
  <si>
    <t>OUTAGE MINS/YR</t>
  </si>
  <si>
    <t>SERVICE MINS/YR</t>
  </si>
  <si>
    <t>AVERAGE</t>
  </si>
  <si>
    <t>TCUC 2-7</t>
  </si>
  <si>
    <t>TCUC 2-9</t>
  </si>
  <si>
    <t>CALC</t>
  </si>
  <si>
    <t>CEHE GOALS:</t>
  </si>
  <si>
    <t>CUSTOMERS</t>
  </si>
  <si>
    <t>REQ PREMIUM</t>
  </si>
  <si>
    <t>% OF TOTAL</t>
  </si>
  <si>
    <t>TCUC 2-19</t>
  </si>
  <si>
    <t>O&amp;M</t>
  </si>
  <si>
    <t>Capital</t>
  </si>
  <si>
    <t>Cost Type</t>
  </si>
  <si>
    <t>FERC Acct</t>
  </si>
  <si>
    <t>Basis for Adjustment</t>
  </si>
  <si>
    <t>Extraordinary Increase/Reasonableness</t>
  </si>
  <si>
    <t>Adjust ($Millions)</t>
  </si>
  <si>
    <t>Need/Cost-Effectiveness</t>
  </si>
  <si>
    <t>Not in Service till 2025</t>
  </si>
  <si>
    <t>Distribution Subs:</t>
  </si>
  <si>
    <t>Jordan Sub Expansion</t>
  </si>
  <si>
    <t>Date</t>
  </si>
  <si>
    <t>In-Service</t>
  </si>
  <si>
    <t>Rayford Sub Expansion</t>
  </si>
  <si>
    <t>Angleton Sub Expansion</t>
  </si>
  <si>
    <t>Tanner Sub Expansion</t>
  </si>
  <si>
    <t>Value/Cost Ratio</t>
  </si>
  <si>
    <t>Blodgett Sub Expansion</t>
  </si>
  <si>
    <t>Northside Sub Expansion</t>
  </si>
  <si>
    <t>Total Sub Projects</t>
  </si>
  <si>
    <t>See Projects Below</t>
  </si>
  <si>
    <t>N/A</t>
  </si>
  <si>
    <t>1.  TY Distrib Vegetation Management</t>
  </si>
  <si>
    <t>2.  Distribution Substations</t>
  </si>
  <si>
    <t>3.  Land for Future Substation</t>
  </si>
  <si>
    <t>Distribution Veg Mgt TCUC 2-22</t>
  </si>
  <si>
    <t>Average</t>
  </si>
  <si>
    <t>2025 Est</t>
  </si>
  <si>
    <t>% Change</t>
  </si>
  <si>
    <t>2019-22 Avg</t>
  </si>
  <si>
    <t>TCUC 2-30</t>
  </si>
  <si>
    <t>Feeder Main</t>
  </si>
  <si>
    <t>Laterals</t>
  </si>
  <si>
    <t xml:space="preserve"> Line-Miles</t>
  </si>
  <si>
    <t>2019-23 Change:</t>
  </si>
  <si>
    <t>Change, % /Yr</t>
  </si>
  <si>
    <t>VegMgt Expense</t>
  </si>
  <si>
    <t>110% of 22</t>
  </si>
  <si>
    <t>Adjustment</t>
  </si>
  <si>
    <t>Increase to Avg</t>
  </si>
  <si>
    <t>%Increase v Avg</t>
  </si>
  <si>
    <t>TCUC (Norwood) Preliminary Issues/Adjustments -REVISED 6/14</t>
  </si>
  <si>
    <t>In-Service Date</t>
  </si>
  <si>
    <t>Discretionary?</t>
  </si>
  <si>
    <t>Yes</t>
  </si>
  <si>
    <t>Reliability Benefit</t>
  </si>
  <si>
    <t>Total Value</t>
  </si>
  <si>
    <t>Jordan Sub Feeders</t>
  </si>
  <si>
    <t>Angleton Sub Transformers</t>
  </si>
  <si>
    <t>Tanner Sub Transformer/Fdr</t>
  </si>
  <si>
    <t>Rayford Sub Transformer/Brkrs</t>
  </si>
  <si>
    <t>Blodgett Sub Transformer/Fdr</t>
  </si>
  <si>
    <t>Northside Sub Transformer/Fdrs</t>
  </si>
  <si>
    <t>Veg Outage Minutes</t>
  </si>
  <si>
    <t>Forced outage Minutes</t>
  </si>
  <si>
    <t>% Vegetation</t>
  </si>
  <si>
    <t>% of Annual Time</t>
  </si>
  <si>
    <t>Veg Mgt Exp</t>
  </si>
  <si>
    <t>Norwood Energy Consulting</t>
  </si>
  <si>
    <t>Est. Remaining</t>
  </si>
  <si>
    <t>Man-hours</t>
  </si>
  <si>
    <t>2. Respond to Discovery</t>
  </si>
  <si>
    <t>3. Review Rebuttal Testimony</t>
  </si>
  <si>
    <t>4. Assist with Cross</t>
  </si>
  <si>
    <t>5. Prepare and Attend Hearing</t>
  </si>
  <si>
    <t>6. Assist with Briefs</t>
  </si>
  <si>
    <t>7. Assist with Appeal</t>
  </si>
  <si>
    <t>Total Remaining Man-hours</t>
  </si>
  <si>
    <t>Remaining Fees at $240/hr</t>
  </si>
  <si>
    <t>Other Expenses</t>
  </si>
  <si>
    <t>Est. Remaining Charges</t>
  </si>
  <si>
    <t>1. Complete Analysis&amp;Direct Testimony</t>
  </si>
  <si>
    <t>Estimated Remaining Charges for Docket 56211</t>
  </si>
  <si>
    <t>June 1, 2024 through End of Case</t>
  </si>
  <si>
    <t>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</si>
</sst>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#,##0_);[Red]\(#,##0\);&quot; &quot;"/>
    <numFmt numFmtId="165" formatCode="_(* #,##0_);_(* \(#,##0\);_(* &quot;-&quot;??_);_(@_)"/>
    <numFmt numFmtId="166" formatCode="0.0%"/>
    <numFmt numFmtId="167" formatCode="0.000%"/>
    <numFmt numFmtId="168" formatCode="0.0000%"/>
    <numFmt numFmtId="169" formatCode="0.0"/>
    <numFmt numFmtId="170" formatCode="&quot;$&quot;#,##0.00"/>
    <numFmt numFmtId="171" formatCode="&quot;$&quot;#,##0"/>
  </numFmts>
  <fonts count="32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8"/>
      <name val="Times New Roman"/>
      <family val="1"/>
    </font>
    <font>
      <sz val="8"/>
      <color indexed="8"/>
      <name val="Times New Roman"/>
      <family val="1"/>
    </font>
    <font>
      <sz val="8"/>
      <name val="Times New Roman"/>
      <family val="1"/>
    </font>
    <font>
      <b/>
      <u/>
      <sz val="8"/>
      <name val="Times New Roman"/>
      <family val="1"/>
    </font>
    <font>
      <sz val="11"/>
      <color indexed="8"/>
      <name val="Aptos Narrow"/>
      <family val="2"/>
      <scheme val="minor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2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Aptos Narrow"/>
      <family val="2"/>
      <scheme val="minor"/>
    </font>
    <font>
      <u/>
      <sz val="12"/>
      <color theme="1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vertAlign val="superscript"/>
      <sz val="14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6"/>
      <color theme="1"/>
      <name val="Aptos Narrow"/>
      <scheme val="minor"/>
    </font>
    <font>
      <b/>
      <sz val="10"/>
      <color theme="1"/>
      <name val="Aptos Narrow"/>
      <scheme val="minor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sz val="8"/>
      <color rgb="FF000000"/>
      <name val="Times New Roman"/>
      <family val="1"/>
    </font>
    <font>
      <u/>
      <sz val="12"/>
      <color theme="1"/>
      <name val="Aptos Narrow"/>
      <family val="2"/>
      <scheme val="minor"/>
    </font>
    <font>
      <u/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double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3" fillId="0" borderId="0" applyNumberFormat="0" applyFill="0" applyBorder="0" applyAlignment="0" applyProtection="0"/>
  </cellStyleXfs>
  <cellXfs count="19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164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3" xfId="0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165" fontId="2" fillId="0" borderId="3" xfId="0" applyNumberFormat="1" applyFont="1" applyBorder="1" applyAlignment="1">
      <alignment horizontal="right"/>
    </xf>
    <xf numFmtId="0" fontId="2" fillId="0" borderId="3" xfId="0" applyFont="1" applyBorder="1" applyAlignment="1">
      <alignment horizontal="left"/>
    </xf>
    <xf numFmtId="164" fontId="4" fillId="0" borderId="3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right"/>
    </xf>
    <xf numFmtId="0" fontId="2" fillId="2" borderId="0" xfId="0" applyFont="1" applyFill="1" applyAlignment="1">
      <alignment horizontal="left"/>
    </xf>
    <xf numFmtId="164" fontId="2" fillId="2" borderId="0" xfId="0" applyNumberFormat="1" applyFont="1" applyFill="1" applyAlignment="1">
      <alignment horizontal="right"/>
    </xf>
    <xf numFmtId="165" fontId="2" fillId="2" borderId="0" xfId="0" applyNumberFormat="1" applyFont="1" applyFill="1" applyAlignment="1">
      <alignment horizontal="right"/>
    </xf>
    <xf numFmtId="164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4" xfId="0" applyFont="1" applyBorder="1" applyAlignment="1">
      <alignment horizontal="left"/>
    </xf>
    <xf numFmtId="165" fontId="4" fillId="0" borderId="4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164" fontId="4" fillId="0" borderId="4" xfId="0" applyNumberFormat="1" applyFont="1" applyBorder="1" applyAlignment="1">
      <alignment horizontal="right"/>
    </xf>
    <xf numFmtId="165" fontId="2" fillId="2" borderId="3" xfId="0" applyNumberFormat="1" applyFont="1" applyFill="1" applyBorder="1" applyAlignment="1">
      <alignment horizontal="right"/>
    </xf>
    <xf numFmtId="0" fontId="7" fillId="0" borderId="0" xfId="2" applyFont="1" applyAlignment="1">
      <alignment horizontal="left"/>
    </xf>
    <xf numFmtId="0" fontId="8" fillId="0" borderId="0" xfId="0" applyFont="1"/>
    <xf numFmtId="0" fontId="7" fillId="0" borderId="0" xfId="2" applyFont="1"/>
    <xf numFmtId="0" fontId="8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65" fontId="8" fillId="0" borderId="0" xfId="0" applyNumberFormat="1" applyFont="1"/>
    <xf numFmtId="165" fontId="11" fillId="0" borderId="0" xfId="0" applyNumberFormat="1" applyFont="1"/>
    <xf numFmtId="166" fontId="11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165" fontId="8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0" fontId="8" fillId="0" borderId="0" xfId="0" quotePrefix="1" applyFont="1"/>
    <xf numFmtId="3" fontId="8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3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6" fillId="0" borderId="10" xfId="0" applyFont="1" applyBorder="1"/>
    <xf numFmtId="0" fontId="16" fillId="0" borderId="10" xfId="0" applyFont="1" applyBorder="1" applyAlignment="1">
      <alignment horizontal="center"/>
    </xf>
    <xf numFmtId="0" fontId="0" fillId="0" borderId="11" xfId="0" applyBorder="1"/>
    <xf numFmtId="0" fontId="0" fillId="0" borderId="11" xfId="0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16" fillId="2" borderId="12" xfId="0" applyFont="1" applyFill="1" applyBorder="1"/>
    <xf numFmtId="0" fontId="16" fillId="2" borderId="12" xfId="0" applyFont="1" applyFill="1" applyBorder="1" applyAlignment="1">
      <alignment horizontal="center"/>
    </xf>
    <xf numFmtId="0" fontId="16" fillId="2" borderId="11" xfId="0" applyFont="1" applyFill="1" applyBorder="1" applyAlignment="1">
      <alignment horizontal="center"/>
    </xf>
    <xf numFmtId="0" fontId="17" fillId="4" borderId="13" xfId="0" applyFont="1" applyFill="1" applyBorder="1"/>
    <xf numFmtId="0" fontId="18" fillId="0" borderId="14" xfId="0" applyFont="1" applyBorder="1" applyAlignment="1">
      <alignment horizontal="center"/>
    </xf>
    <xf numFmtId="0" fontId="16" fillId="0" borderId="12" xfId="0" applyFont="1" applyBorder="1"/>
    <xf numFmtId="0" fontId="16" fillId="0" borderId="12" xfId="0" applyFont="1" applyBorder="1" applyAlignment="1">
      <alignment horizontal="center"/>
    </xf>
    <xf numFmtId="0" fontId="16" fillId="2" borderId="0" xfId="0" applyFont="1" applyFill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12" fillId="7" borderId="12" xfId="0" applyFont="1" applyFill="1" applyBorder="1"/>
    <xf numFmtId="0" fontId="20" fillId="2" borderId="12" xfId="0" applyFont="1" applyFill="1" applyBorder="1"/>
    <xf numFmtId="0" fontId="12" fillId="7" borderId="15" xfId="0" applyFont="1" applyFill="1" applyBorder="1"/>
    <xf numFmtId="0" fontId="16" fillId="0" borderId="15" xfId="0" applyFont="1" applyBorder="1"/>
    <xf numFmtId="0" fontId="16" fillId="0" borderId="16" xfId="0" applyFont="1" applyBorder="1" applyAlignment="1">
      <alignment horizontal="center"/>
    </xf>
    <xf numFmtId="0" fontId="20" fillId="2" borderId="15" xfId="0" applyFont="1" applyFill="1" applyBorder="1"/>
    <xf numFmtId="0" fontId="12" fillId="7" borderId="17" xfId="0" applyFont="1" applyFill="1" applyBorder="1"/>
    <xf numFmtId="0" fontId="16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13" fillId="0" borderId="0" xfId="3" applyAlignment="1">
      <alignment horizontal="left"/>
    </xf>
    <xf numFmtId="0" fontId="22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37" fontId="0" fillId="0" borderId="0" xfId="1" applyNumberFormat="1" applyFont="1"/>
    <xf numFmtId="37" fontId="0" fillId="0" borderId="0" xfId="0" applyNumberFormat="1" applyAlignment="1">
      <alignment horizontal="center"/>
    </xf>
    <xf numFmtId="166" fontId="0" fillId="0" borderId="0" xfId="0" applyNumberFormat="1"/>
    <xf numFmtId="0" fontId="23" fillId="2" borderId="12" xfId="0" applyFont="1" applyFill="1" applyBorder="1"/>
    <xf numFmtId="0" fontId="21" fillId="2" borderId="12" xfId="0" applyFont="1" applyFill="1" applyBorder="1" applyAlignment="1">
      <alignment horizontal="center"/>
    </xf>
    <xf numFmtId="0" fontId="17" fillId="4" borderId="17" xfId="0" applyFont="1" applyFill="1" applyBorder="1"/>
    <xf numFmtId="0" fontId="18" fillId="0" borderId="0" xfId="0" applyFont="1" applyAlignment="1">
      <alignment horizontal="center"/>
    </xf>
    <xf numFmtId="0" fontId="0" fillId="0" borderId="18" xfId="0" applyBorder="1" applyAlignment="1">
      <alignment horizontal="center"/>
    </xf>
    <xf numFmtId="0" fontId="16" fillId="0" borderId="19" xfId="0" applyFont="1" applyBorder="1"/>
    <xf numFmtId="0" fontId="16" fillId="0" borderId="20" xfId="0" applyFont="1" applyBorder="1" applyAlignment="1">
      <alignment horizontal="center"/>
    </xf>
    <xf numFmtId="0" fontId="16" fillId="0" borderId="21" xfId="0" applyFont="1" applyBorder="1" applyAlignment="1">
      <alignment horizontal="center"/>
    </xf>
    <xf numFmtId="0" fontId="16" fillId="2" borderId="22" xfId="0" applyFont="1" applyFill="1" applyBorder="1"/>
    <xf numFmtId="0" fontId="16" fillId="2" borderId="23" xfId="0" applyFont="1" applyFill="1" applyBorder="1" applyAlignment="1">
      <alignment horizontal="center"/>
    </xf>
    <xf numFmtId="0" fontId="21" fillId="0" borderId="22" xfId="0" applyFont="1" applyBorder="1"/>
    <xf numFmtId="37" fontId="21" fillId="0" borderId="0" xfId="0" applyNumberFormat="1" applyFont="1" applyAlignment="1">
      <alignment horizontal="center"/>
    </xf>
    <xf numFmtId="37" fontId="21" fillId="0" borderId="23" xfId="0" applyNumberFormat="1" applyFont="1" applyBorder="1" applyAlignment="1">
      <alignment horizontal="center"/>
    </xf>
    <xf numFmtId="0" fontId="16" fillId="2" borderId="24" xfId="0" applyFont="1" applyFill="1" applyBorder="1"/>
    <xf numFmtId="167" fontId="21" fillId="2" borderId="25" xfId="0" applyNumberFormat="1" applyFont="1" applyFill="1" applyBorder="1" applyAlignment="1">
      <alignment horizontal="center"/>
    </xf>
    <xf numFmtId="167" fontId="21" fillId="2" borderId="26" xfId="0" applyNumberFormat="1" applyFont="1" applyFill="1" applyBorder="1" applyAlignment="1">
      <alignment horizontal="center"/>
    </xf>
    <xf numFmtId="166" fontId="16" fillId="2" borderId="0" xfId="0" applyNumberFormat="1" applyFont="1" applyFill="1" applyAlignment="1">
      <alignment horizontal="center"/>
    </xf>
    <xf numFmtId="166" fontId="16" fillId="2" borderId="23" xfId="0" applyNumberFormat="1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3" fontId="21" fillId="2" borderId="0" xfId="0" applyNumberFormat="1" applyFont="1" applyFill="1" applyAlignment="1">
      <alignment horizontal="center"/>
    </xf>
    <xf numFmtId="166" fontId="0" fillId="0" borderId="0" xfId="0" applyNumberFormat="1" applyAlignment="1">
      <alignment horizontal="center"/>
    </xf>
    <xf numFmtId="0" fontId="24" fillId="0" borderId="0" xfId="2" applyFont="1" applyAlignment="1">
      <alignment horizontal="left"/>
    </xf>
    <xf numFmtId="0" fontId="25" fillId="0" borderId="0" xfId="0" applyFont="1"/>
    <xf numFmtId="0" fontId="24" fillId="0" borderId="0" xfId="2" applyFont="1"/>
    <xf numFmtId="0" fontId="25" fillId="0" borderId="0" xfId="0" applyFont="1" applyAlignment="1">
      <alignment horizontal="left"/>
    </xf>
    <xf numFmtId="0" fontId="26" fillId="0" borderId="5" xfId="0" applyFont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165" fontId="27" fillId="0" borderId="0" xfId="0" applyNumberFormat="1" applyFont="1"/>
    <xf numFmtId="165" fontId="25" fillId="0" borderId="0" xfId="0" applyNumberFormat="1" applyFont="1"/>
    <xf numFmtId="166" fontId="27" fillId="0" borderId="0" xfId="0" applyNumberFormat="1" applyFont="1" applyAlignment="1">
      <alignment horizontal="center"/>
    </xf>
    <xf numFmtId="165" fontId="27" fillId="0" borderId="7" xfId="0" applyNumberFormat="1" applyFont="1" applyBorder="1"/>
    <xf numFmtId="165" fontId="27" fillId="0" borderId="8" xfId="0" applyNumberFormat="1" applyFont="1" applyBorder="1"/>
    <xf numFmtId="165" fontId="27" fillId="0" borderId="9" xfId="0" applyNumberFormat="1" applyFont="1" applyBorder="1"/>
    <xf numFmtId="165" fontId="27" fillId="0" borderId="6" xfId="0" applyNumberFormat="1" applyFont="1" applyBorder="1"/>
    <xf numFmtId="0" fontId="25" fillId="0" borderId="0" xfId="0" quotePrefix="1" applyFont="1"/>
    <xf numFmtId="165" fontId="25" fillId="0" borderId="0" xfId="0" applyNumberFormat="1" applyFont="1" applyAlignment="1">
      <alignment horizontal="center"/>
    </xf>
    <xf numFmtId="166" fontId="25" fillId="0" borderId="0" xfId="0" applyNumberFormat="1" applyFont="1" applyAlignment="1">
      <alignment horizontal="center"/>
    </xf>
    <xf numFmtId="3" fontId="26" fillId="0" borderId="0" xfId="0" applyNumberFormat="1" applyFont="1" applyAlignment="1">
      <alignment horizontal="center"/>
    </xf>
    <xf numFmtId="165" fontId="26" fillId="0" borderId="0" xfId="0" applyNumberFormat="1" applyFont="1" applyAlignment="1">
      <alignment horizontal="right"/>
    </xf>
    <xf numFmtId="0" fontId="26" fillId="0" borderId="0" xfId="0" applyFont="1" applyAlignment="1">
      <alignment horizontal="center" vertical="center" wrapText="1"/>
    </xf>
    <xf numFmtId="3" fontId="25" fillId="0" borderId="0" xfId="0" applyNumberFormat="1" applyFont="1" applyAlignment="1">
      <alignment horizontal="center"/>
    </xf>
    <xf numFmtId="0" fontId="28" fillId="0" borderId="0" xfId="0" applyFont="1"/>
    <xf numFmtId="0" fontId="28" fillId="0" borderId="27" xfId="0" applyFont="1" applyBorder="1"/>
    <xf numFmtId="0" fontId="4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left"/>
    </xf>
    <xf numFmtId="165" fontId="2" fillId="0" borderId="29" xfId="0" applyNumberFormat="1" applyFont="1" applyBorder="1" applyAlignment="1">
      <alignment horizontal="right"/>
    </xf>
    <xf numFmtId="0" fontId="4" fillId="0" borderId="29" xfId="0" applyFont="1" applyBorder="1" applyAlignment="1">
      <alignment horizontal="right"/>
    </xf>
    <xf numFmtId="0" fontId="2" fillId="0" borderId="30" xfId="0" applyFont="1" applyBorder="1" applyAlignment="1">
      <alignment horizontal="left"/>
    </xf>
    <xf numFmtId="165" fontId="2" fillId="0" borderId="30" xfId="0" applyNumberFormat="1" applyFont="1" applyBorder="1" applyAlignment="1">
      <alignment horizontal="right"/>
    </xf>
    <xf numFmtId="164" fontId="4" fillId="0" borderId="30" xfId="0" applyNumberFormat="1" applyFont="1" applyBorder="1" applyAlignment="1">
      <alignment horizontal="right"/>
    </xf>
    <xf numFmtId="0" fontId="2" fillId="0" borderId="27" xfId="0" applyFont="1" applyBorder="1" applyAlignment="1">
      <alignment horizontal="left"/>
    </xf>
    <xf numFmtId="165" fontId="2" fillId="0" borderId="27" xfId="0" applyNumberFormat="1" applyFont="1" applyBorder="1" applyAlignment="1">
      <alignment horizontal="right"/>
    </xf>
    <xf numFmtId="164" fontId="4" fillId="0" borderId="27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168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10" fillId="0" borderId="0" xfId="0" applyFont="1"/>
    <xf numFmtId="0" fontId="30" fillId="0" borderId="0" xfId="0" applyFont="1" applyAlignment="1">
      <alignment horizontal="center"/>
    </xf>
    <xf numFmtId="0" fontId="10" fillId="0" borderId="0" xfId="0" applyFont="1" applyAlignment="1">
      <alignment horizontal="right" indent="2"/>
    </xf>
    <xf numFmtId="167" fontId="10" fillId="0" borderId="0" xfId="0" applyNumberFormat="1" applyFont="1" applyAlignment="1">
      <alignment horizontal="center"/>
    </xf>
    <xf numFmtId="167" fontId="3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168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right" indent="3"/>
    </xf>
    <xf numFmtId="169" fontId="10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center"/>
    </xf>
    <xf numFmtId="169" fontId="30" fillId="0" borderId="0" xfId="0" applyNumberFormat="1" applyFont="1" applyAlignment="1">
      <alignment horizontal="center"/>
    </xf>
    <xf numFmtId="37" fontId="30" fillId="0" borderId="0" xfId="0" applyNumberFormat="1" applyFont="1" applyAlignment="1">
      <alignment horizontal="center"/>
    </xf>
    <xf numFmtId="168" fontId="30" fillId="0" borderId="0" xfId="0" applyNumberFormat="1" applyFont="1" applyAlignment="1">
      <alignment horizontal="center"/>
    </xf>
    <xf numFmtId="0" fontId="10" fillId="0" borderId="0" xfId="0" quotePrefix="1" applyFont="1"/>
    <xf numFmtId="0" fontId="10" fillId="0" borderId="0" xfId="0" applyFont="1" applyAlignment="1">
      <alignment horizontal="centerContinuous"/>
    </xf>
    <xf numFmtId="0" fontId="30" fillId="0" borderId="0" xfId="0" applyFont="1"/>
    <xf numFmtId="0" fontId="10" fillId="0" borderId="0" xfId="0" applyFont="1" applyAlignment="1">
      <alignment horizontal="right"/>
    </xf>
    <xf numFmtId="170" fontId="10" fillId="0" borderId="0" xfId="0" applyNumberFormat="1" applyFont="1" applyAlignment="1">
      <alignment horizontal="center"/>
    </xf>
    <xf numFmtId="171" fontId="10" fillId="0" borderId="0" xfId="0" applyNumberFormat="1" applyFont="1" applyAlignment="1">
      <alignment horizontal="center"/>
    </xf>
    <xf numFmtId="171" fontId="0" fillId="0" borderId="0" xfId="0" applyNumberFormat="1" applyAlignment="1">
      <alignment horizontal="center"/>
    </xf>
    <xf numFmtId="171" fontId="0" fillId="0" borderId="0" xfId="0" applyNumberFormat="1"/>
    <xf numFmtId="171" fontId="29" fillId="0" borderId="0" xfId="0" applyNumberFormat="1" applyFont="1" applyAlignment="1">
      <alignment horizontal="center"/>
    </xf>
    <xf numFmtId="0" fontId="30" fillId="0" borderId="0" xfId="0" applyFont="1" applyAlignment="1">
      <alignment horizontal="centerContinuous"/>
    </xf>
    <xf numFmtId="0" fontId="10" fillId="0" borderId="0" xfId="0" applyFont="1" applyAlignment="1">
      <alignment horizontal="right" indent="4"/>
    </xf>
    <xf numFmtId="166" fontId="10" fillId="0" borderId="0" xfId="0" applyNumberFormat="1" applyFont="1" applyAlignment="1">
      <alignment horizontal="center"/>
    </xf>
    <xf numFmtId="171" fontId="10" fillId="0" borderId="0" xfId="0" applyNumberFormat="1" applyFont="1" applyBorder="1" applyAlignment="1">
      <alignment horizontal="center"/>
    </xf>
    <xf numFmtId="0" fontId="10" fillId="0" borderId="0" xfId="0" applyFont="1" applyAlignment="1"/>
    <xf numFmtId="0" fontId="10" fillId="0" borderId="0" xfId="0" quotePrefix="1" applyFont="1" applyAlignment="1">
      <alignment horizontal="right"/>
    </xf>
    <xf numFmtId="171" fontId="30" fillId="0" borderId="0" xfId="0" applyNumberFormat="1" applyFont="1" applyBorder="1" applyAlignment="1">
      <alignment horizontal="center"/>
    </xf>
    <xf numFmtId="3" fontId="10" fillId="0" borderId="0" xfId="0" applyNumberFormat="1" applyFont="1" applyAlignment="1">
      <alignment horizontal="center"/>
    </xf>
    <xf numFmtId="0" fontId="10" fillId="0" borderId="0" xfId="0" quotePrefix="1" applyFont="1" applyAlignment="1">
      <alignment horizontal="center"/>
    </xf>
    <xf numFmtId="166" fontId="10" fillId="0" borderId="0" xfId="0" applyNumberFormat="1" applyFont="1"/>
    <xf numFmtId="171" fontId="30" fillId="0" borderId="0" xfId="0" applyNumberFormat="1" applyFont="1" applyAlignment="1">
      <alignment horizontal="center"/>
    </xf>
    <xf numFmtId="170" fontId="30" fillId="0" borderId="0" xfId="0" applyNumberFormat="1" applyFont="1" applyAlignment="1">
      <alignment horizontal="center"/>
    </xf>
    <xf numFmtId="3" fontId="30" fillId="0" borderId="0" xfId="0" applyNumberFormat="1" applyFont="1" applyAlignment="1">
      <alignment horizontal="center"/>
    </xf>
    <xf numFmtId="2" fontId="30" fillId="0" borderId="0" xfId="0" applyNumberFormat="1" applyFont="1" applyAlignment="1">
      <alignment horizontal="center"/>
    </xf>
    <xf numFmtId="10" fontId="0" fillId="0" borderId="0" xfId="0" applyNumberFormat="1"/>
    <xf numFmtId="0" fontId="30" fillId="0" borderId="0" xfId="0" applyFont="1" applyAlignment="1">
      <alignment horizontal="right" indent="4"/>
    </xf>
    <xf numFmtId="0" fontId="10" fillId="0" borderId="0" xfId="0" applyFont="1" applyAlignment="1">
      <alignment horizontal="right" indent="5"/>
    </xf>
    <xf numFmtId="0" fontId="30" fillId="0" borderId="0" xfId="0" applyFont="1" applyAlignment="1">
      <alignment horizontal="right" indent="5"/>
    </xf>
    <xf numFmtId="171" fontId="10" fillId="0" borderId="0" xfId="0" applyNumberFormat="1" applyFont="1" applyAlignment="1">
      <alignment horizontal="right" indent="5"/>
    </xf>
    <xf numFmtId="171" fontId="30" fillId="0" borderId="0" xfId="0" applyNumberFormat="1" applyFont="1" applyAlignment="1">
      <alignment horizontal="right" indent="5"/>
    </xf>
    <xf numFmtId="171" fontId="31" fillId="0" borderId="0" xfId="0" applyNumberFormat="1" applyFont="1" applyAlignment="1">
      <alignment horizontal="right" indent="5"/>
    </xf>
    <xf numFmtId="0" fontId="31" fillId="0" borderId="0" xfId="0" quotePrefix="1" applyFont="1" applyFill="1"/>
    <xf numFmtId="0" fontId="15" fillId="9" borderId="5" xfId="0" applyFont="1" applyFill="1" applyBorder="1" applyAlignment="1">
      <alignment horizontal="center"/>
    </xf>
    <xf numFmtId="0" fontId="15" fillId="10" borderId="5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5" fillId="3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15" fillId="6" borderId="0" xfId="0" applyFont="1" applyFill="1" applyAlignment="1">
      <alignment horizontal="center"/>
    </xf>
    <xf numFmtId="0" fontId="15" fillId="8" borderId="5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4">
    <cellStyle name="Comma" xfId="1" builtinId="3"/>
    <cellStyle name="Hyperlink" xfId="3" builtinId="8"/>
    <cellStyle name="Normal" xfId="0" builtinId="0"/>
    <cellStyle name="Normal 1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5</xdr:col>
      <xdr:colOff>215900</xdr:colOff>
      <xdr:row>50</xdr:row>
      <xdr:rowOff>166055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18BF754-084F-B9C5-65BA-220C885EDA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368800"/>
          <a:ext cx="7772400" cy="585565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15</xdr:col>
      <xdr:colOff>342900</xdr:colOff>
      <xdr:row>51</xdr:row>
      <xdr:rowOff>105571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5FE049F-FF24-F33A-58A7-5E01040CC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82000" y="4368800"/>
          <a:ext cx="7772400" cy="599837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ottnorwood/Desktop/Desktop%20-%20MacBook%20Pro%20(6)/Desktop/TCUC:CenterPoint/56211%20Base%20Rate/Application/Schedules&amp;WP/CEHE%20RFP%20Schedules%20(redacted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I-A"/>
      <sheetName val="I-A-1"/>
      <sheetName val="I-A-2"/>
      <sheetName val="II-B"/>
      <sheetName val="II-B-1"/>
      <sheetName val="II-B-1.1"/>
      <sheetName val="II-B-2"/>
      <sheetName val="II-B-3"/>
      <sheetName val="II-B-4"/>
      <sheetName val="II-B-5"/>
      <sheetName val="II-B-5a"/>
      <sheetName val="II-B-6"/>
      <sheetName val="II-B-7"/>
      <sheetName val="II B-7.1"/>
      <sheetName val="II-B-8"/>
      <sheetName val="II-B-9"/>
      <sheetName val="II-B-9.1"/>
      <sheetName val="II-B-10"/>
      <sheetName val="II-B-11"/>
      <sheetName val="II-B-12"/>
      <sheetName val="II-B-12a"/>
      <sheetName val="II-B-13"/>
      <sheetName val="II-B-14"/>
      <sheetName val="II-B-15a"/>
      <sheetName val="II-B-15b"/>
      <sheetName val="II-C-1"/>
      <sheetName val="II-C-1.1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5a"/>
      <sheetName val="II-C.2.6"/>
      <sheetName val="II-C-2.7"/>
      <sheetName val="II-C-2.7a"/>
      <sheetName val="II-C-2.8"/>
      <sheetName val="II-C-2.9"/>
      <sheetName val="II-C-2.10"/>
      <sheetName val="II-C-3"/>
      <sheetName val="II-C-4"/>
      <sheetName val="II-D-1"/>
      <sheetName val="II-D-1a"/>
      <sheetName val="II-D-1.1"/>
      <sheetName val="II-D-1.1 OM TRAN BY MO"/>
      <sheetName val="II-D-1.1 OM DIST BY MO"/>
      <sheetName val="II-D-1.1 OM MET BY MO"/>
      <sheetName val="II-D-1.1 OM TDCS BY MO"/>
      <sheetName val="II-D-2"/>
      <sheetName val="II-D-2a"/>
      <sheetName val="II-D-2.1"/>
      <sheetName val="II-D-2.1 AG TRAN BY MO"/>
      <sheetName val="II-D-2.1 AG MET BY MO"/>
      <sheetName val="II-D-2.1 AG DIST BY MO"/>
      <sheetName val="II-D-2.1 AG TDCS BY MO"/>
      <sheetName val="II-D-2.2.1"/>
      <sheetName val="II-D-2.2.2"/>
      <sheetName val="II-D-2.2.3"/>
      <sheetName val="II-D-2.2a.1"/>
      <sheetName val="II-D-2.2a.2"/>
      <sheetName val="II-D-2.3"/>
      <sheetName val="II-D-2.4"/>
      <sheetName val="II-D-2.4a"/>
      <sheetName val="II-D-2.5"/>
      <sheetName val="II-D-2.6"/>
      <sheetName val="II-D-2.6a"/>
      <sheetName val="II-D-2.6b"/>
      <sheetName val="II-D-2.6c"/>
      <sheetName val="II-D-2.7"/>
      <sheetName val="II-D-2.7a"/>
      <sheetName val="II-D-2.7b"/>
      <sheetName val="II-D-2.7c"/>
      <sheetName val="II-D-2.7d"/>
      <sheetName val="II-D-2.8"/>
      <sheetName val="II-D-2.9.1"/>
      <sheetName val="II-D-2.9.1 TRAN BY MO"/>
      <sheetName val="II-D-2.9.1 DIST BY MO"/>
      <sheetName val="II-D-2.9.1 MET BY MO"/>
      <sheetName val="II-D-2.9.1 TDCS BY MO"/>
      <sheetName val="II-D-2.9.2"/>
      <sheetName val="II-D-3"/>
      <sheetName val="II-D-3.1"/>
      <sheetName val="II-D-3.2"/>
      <sheetName val="II-D-3.3"/>
      <sheetName val="II-D-3.4"/>
      <sheetName val="II-D-3.5"/>
      <sheetName val="II-D-3.5.1"/>
      <sheetName val="II-D-3.5.2"/>
      <sheetName val="II-D-3.6.1"/>
      <sheetName val="II-D-3.6.1a"/>
      <sheetName val="II-D-3.6.2"/>
      <sheetName val="II-D-3.6.3"/>
      <sheetName val="II-D-3.7.1"/>
      <sheetName val="II-D-3.7.2"/>
      <sheetName val="II-D-3.7.3"/>
      <sheetName val="II-D-3.7.3.1"/>
      <sheetName val="II-D-3.7.4"/>
      <sheetName val="II-D-3.7.5"/>
      <sheetName val="II-D-3.7.6"/>
      <sheetName val="II-D-3.7.7"/>
      <sheetName val="II-D-3.8.1"/>
      <sheetName val="II-D-3.8.2"/>
      <sheetName val="II-D-3.8.3"/>
      <sheetName val="II-D-3.8.4"/>
      <sheetName val="II-D-3.9.1"/>
      <sheetName val="II-D-3.9.2"/>
      <sheetName val="II-D-3.9.3"/>
      <sheetName val="II-D-3.9.4"/>
      <sheetName val="II-D-3.10.1"/>
      <sheetName val="II-D-3.10.2"/>
      <sheetName val="II-D-3.10.3"/>
      <sheetName val="II-D-4"/>
      <sheetName val="II-E-1"/>
      <sheetName val="II-E-2"/>
      <sheetName val="II-E-2a"/>
      <sheetName val="II-E-2.1"/>
      <sheetName val="II-E-2.1.4"/>
      <sheetName val="II-E-3"/>
      <sheetName val="II-E-3-Attach"/>
      <sheetName val="II-E-3.1"/>
      <sheetName val="II-E-3.2"/>
      <sheetName val="II-E-3.3"/>
      <sheetName val="II-E-3.4"/>
      <sheetName val="II-E-3.4a"/>
      <sheetName val="II-E-3.5.1"/>
      <sheetName val="II-E-3.5.2"/>
      <sheetName val="II-E-3.6"/>
      <sheetName val="II-E-3.7"/>
      <sheetName val="II-E-3.8"/>
      <sheetName val="II-E-3.9"/>
      <sheetName val="II-E-3.10"/>
      <sheetName val="II-E-3.11"/>
      <sheetName val="II-E-3.12"/>
      <sheetName val="II-E-3.13"/>
      <sheetName val="II-E-3.14"/>
      <sheetName val="II-E-3.15"/>
      <sheetName val="II-E-3.16"/>
      <sheetName val="II-E-3.17"/>
      <sheetName val="II-E-3.18"/>
      <sheetName val="II-E-3.19"/>
      <sheetName val="II-E-3.20"/>
      <sheetName val="II-E-3.21"/>
      <sheetName val="II-E-3.22"/>
      <sheetName val="II-E-3.23"/>
      <sheetName val="II-E-3.24"/>
      <sheetName val="II-E-4"/>
      <sheetName val="II-E-4.1"/>
      <sheetName val="II-E-4.1.1"/>
      <sheetName val="II-E-4.2"/>
      <sheetName val="II-E-4.3"/>
      <sheetName val="II-E-4.4"/>
      <sheetName val="II-E-4.5"/>
      <sheetName val="II-E-4.6"/>
      <sheetName val="II-E-5"/>
      <sheetName val="II-F Func Factors"/>
      <sheetName val="II-F-2"/>
      <sheetName val="II-G-1"/>
      <sheetName val="VI-L"/>
      <sheetName val="III-A"/>
      <sheetName val="III-A-1"/>
      <sheetName val="III-B"/>
      <sheetName val="III-B-9"/>
      <sheetName val="III-D-1"/>
      <sheetName val="III-D-2"/>
      <sheetName val="III-E-1"/>
      <sheetName val="III-E-2"/>
      <sheetName val="III-E-3"/>
      <sheetName val="III-E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>
        <row r="14">
          <cell r="B14" t="str">
            <v>DA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B15" t="str">
            <v>TRAN</v>
          </cell>
          <cell r="E15">
            <v>1</v>
          </cell>
          <cell r="F15">
            <v>0</v>
          </cell>
          <cell r="G15">
            <v>0</v>
          </cell>
          <cell r="H15">
            <v>0</v>
          </cell>
        </row>
        <row r="16">
          <cell r="B16" t="str">
            <v>DIST</v>
          </cell>
          <cell r="E16">
            <v>0</v>
          </cell>
          <cell r="F16">
            <v>1</v>
          </cell>
          <cell r="G16">
            <v>0</v>
          </cell>
          <cell r="H16">
            <v>0</v>
          </cell>
        </row>
        <row r="17">
          <cell r="B17" t="str">
            <v>MET</v>
          </cell>
          <cell r="E17">
            <v>0</v>
          </cell>
          <cell r="F17">
            <v>0</v>
          </cell>
          <cell r="G17">
            <v>1</v>
          </cell>
          <cell r="H17">
            <v>0</v>
          </cell>
        </row>
        <row r="18">
          <cell r="B18" t="str">
            <v>TDCS</v>
          </cell>
          <cell r="E18">
            <v>0</v>
          </cell>
          <cell r="F18">
            <v>0</v>
          </cell>
          <cell r="G18">
            <v>0</v>
          </cell>
          <cell r="H18">
            <v>1</v>
          </cell>
        </row>
        <row r="19">
          <cell r="B19" t="str">
            <v>TOTREV</v>
          </cell>
          <cell r="E19">
            <v>0.18484470895559343</v>
          </cell>
          <cell r="F19">
            <v>0.76390934165119517</v>
          </cell>
          <cell r="G19">
            <v>3.0468220543496613E-2</v>
          </cell>
          <cell r="H19">
            <v>2.0777728849714738E-2</v>
          </cell>
        </row>
        <row r="20">
          <cell r="B20" t="str">
            <v>TOMXFP(565)</v>
          </cell>
          <cell r="E20">
            <v>0.18701867789259133</v>
          </cell>
          <cell r="F20">
            <v>0.64975417848176198</v>
          </cell>
          <cell r="G20">
            <v>9.8098806443234071E-2</v>
          </cell>
          <cell r="H20">
            <v>6.5128337182412552E-2</v>
          </cell>
        </row>
        <row r="21">
          <cell r="B21" t="str">
            <v>OMAGXFP(565)</v>
          </cell>
          <cell r="E21">
            <v>0.19614775729317394</v>
          </cell>
          <cell r="F21">
            <v>0.62195364557406185</v>
          </cell>
          <cell r="G21">
            <v>9.5908092055698557E-2</v>
          </cell>
          <cell r="H21">
            <v>8.5990505077065488E-2</v>
          </cell>
        </row>
        <row r="22">
          <cell r="B22" t="str">
            <v>DISTOPX</v>
          </cell>
          <cell r="E22">
            <v>0</v>
          </cell>
          <cell r="F22">
            <v>0.51415375749195358</v>
          </cell>
          <cell r="G22">
            <v>0.48584624250804631</v>
          </cell>
          <cell r="H22">
            <v>0</v>
          </cell>
        </row>
        <row r="23">
          <cell r="B23" t="str">
            <v>C902_3</v>
          </cell>
          <cell r="E23">
            <v>0</v>
          </cell>
          <cell r="F23">
            <v>0</v>
          </cell>
          <cell r="G23">
            <v>6.7460270602076822E-2</v>
          </cell>
          <cell r="H23">
            <v>0.93253972939792329</v>
          </cell>
        </row>
        <row r="24">
          <cell r="B24" t="str">
            <v>C906_9</v>
          </cell>
          <cell r="E24">
            <v>0</v>
          </cell>
          <cell r="F24">
            <v>0</v>
          </cell>
          <cell r="G24">
            <v>0</v>
          </cell>
          <cell r="H24">
            <v>1</v>
          </cell>
        </row>
        <row r="25">
          <cell r="B25" t="str">
            <v>PAYXAG</v>
          </cell>
          <cell r="E25">
            <v>0.19635789216469918</v>
          </cell>
          <cell r="F25">
            <v>0.64203436301352124</v>
          </cell>
          <cell r="G25">
            <v>0.11093684927574274</v>
          </cell>
          <cell r="H25">
            <v>5.0670895546036751E-2</v>
          </cell>
        </row>
        <row r="26">
          <cell r="B26" t="str">
            <v>GNLPLT-N</v>
          </cell>
          <cell r="E26">
            <v>0.27753537849344972</v>
          </cell>
          <cell r="F26">
            <v>0.6287826801331019</v>
          </cell>
          <cell r="G26">
            <v>5.1294490509894902E-2</v>
          </cell>
          <cell r="H26">
            <v>4.2387450863553465E-2</v>
          </cell>
        </row>
        <row r="27">
          <cell r="B27" t="str">
            <v>PLTXGNL-N</v>
          </cell>
          <cell r="E27">
            <v>0.42218561956431938</v>
          </cell>
          <cell r="F27">
            <v>0.54767320824226895</v>
          </cell>
          <cell r="G27">
            <v>2.3017692605469337E-2</v>
          </cell>
          <cell r="H27">
            <v>7.123479587942262E-3</v>
          </cell>
        </row>
        <row r="28">
          <cell r="B28" t="str">
            <v>PLTSVC-N</v>
          </cell>
          <cell r="E28">
            <v>0.41088906053699287</v>
          </cell>
          <cell r="F28">
            <v>0.55400750765377971</v>
          </cell>
          <cell r="G28">
            <v>2.5225988383383913E-2</v>
          </cell>
          <cell r="H28">
            <v>9.8774434258436256E-3</v>
          </cell>
        </row>
        <row r="29">
          <cell r="B29" t="str">
            <v>PLTSVC-NX</v>
          </cell>
          <cell r="E29">
            <v>0.41671055070268059</v>
          </cell>
          <cell r="F29">
            <v>0.5604033777492512</v>
          </cell>
          <cell r="G29">
            <v>1.9504129574257876E-2</v>
          </cell>
          <cell r="H29">
            <v>3.3819419738102532E-3</v>
          </cell>
        </row>
        <row r="30">
          <cell r="B30" t="str">
            <v>TPLNT353</v>
          </cell>
          <cell r="E30">
            <v>0.91018926555645374</v>
          </cell>
          <cell r="F30">
            <v>8.9810734443546147E-2</v>
          </cell>
          <cell r="G30">
            <v>0</v>
          </cell>
          <cell r="H30">
            <v>0</v>
          </cell>
        </row>
        <row r="31">
          <cell r="B31" t="str">
            <v>DPLNT362</v>
          </cell>
          <cell r="E31">
            <v>0.35725560546729351</v>
          </cell>
          <cell r="F31">
            <v>0.64274439453270638</v>
          </cell>
          <cell r="G31">
            <v>0</v>
          </cell>
          <cell r="H31">
            <v>0</v>
          </cell>
        </row>
        <row r="32">
          <cell r="B32" t="str">
            <v>ADTAXEXP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B33" t="str">
            <v>TRTBSE</v>
          </cell>
          <cell r="E33">
            <v>0.41779112130547191</v>
          </cell>
          <cell r="F33">
            <v>0.54999715980497688</v>
          </cell>
          <cell r="G33">
            <v>2.3214777401707892E-2</v>
          </cell>
          <cell r="H33">
            <v>8.9969414878433487E-3</v>
          </cell>
        </row>
        <row r="34">
          <cell r="B34" t="str">
            <v>GPLT</v>
          </cell>
          <cell r="E34">
            <v>0.36091186420823634</v>
          </cell>
          <cell r="F34">
            <v>0.59466383388592359</v>
          </cell>
          <cell r="G34">
            <v>3.180647017640871E-2</v>
          </cell>
          <cell r="H34">
            <v>1.2617831729431241E-2</v>
          </cell>
        </row>
        <row r="35">
          <cell r="B35" t="str">
            <v>E30301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B36" t="str">
            <v>E30302</v>
          </cell>
          <cell r="E36">
            <v>0.14198926463479958</v>
          </cell>
          <cell r="F36">
            <v>0.25857659317312531</v>
          </cell>
          <cell r="G36">
            <v>0.28952372352752381</v>
          </cell>
          <cell r="H36">
            <v>0.30991041866455121</v>
          </cell>
        </row>
        <row r="37">
          <cell r="B37" t="str">
            <v>E31001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B38" t="str">
            <v>E35001</v>
          </cell>
          <cell r="E38">
            <v>0.97971613418055614</v>
          </cell>
          <cell r="F38">
            <v>2.0283865819443827E-2</v>
          </cell>
          <cell r="G38">
            <v>0</v>
          </cell>
          <cell r="H38">
            <v>0</v>
          </cell>
        </row>
        <row r="39">
          <cell r="B39" t="str">
            <v>E35002</v>
          </cell>
          <cell r="E39">
            <v>0.99998748451793507</v>
          </cell>
          <cell r="F39">
            <v>1.2515482064856403E-5</v>
          </cell>
          <cell r="G39">
            <v>0</v>
          </cell>
          <cell r="H39">
            <v>0</v>
          </cell>
        </row>
        <row r="40">
          <cell r="B40" t="str">
            <v>E35201</v>
          </cell>
          <cell r="E40">
            <v>0.95399825375230018</v>
          </cell>
          <cell r="F40">
            <v>4.6001746247699787E-2</v>
          </cell>
          <cell r="G40">
            <v>0</v>
          </cell>
          <cell r="H40">
            <v>0</v>
          </cell>
        </row>
        <row r="41">
          <cell r="B41" t="str">
            <v>E35301</v>
          </cell>
          <cell r="E41">
            <v>0.91018926555645385</v>
          </cell>
          <cell r="F41">
            <v>8.9810734443546147E-2</v>
          </cell>
          <cell r="G41">
            <v>0</v>
          </cell>
          <cell r="H41">
            <v>0</v>
          </cell>
        </row>
        <row r="42">
          <cell r="B42" t="str">
            <v>E35401</v>
          </cell>
          <cell r="E42">
            <v>1</v>
          </cell>
          <cell r="F42">
            <v>0</v>
          </cell>
          <cell r="G42">
            <v>0</v>
          </cell>
          <cell r="H42">
            <v>0</v>
          </cell>
        </row>
        <row r="43">
          <cell r="B43" t="str">
            <v>E35501</v>
          </cell>
          <cell r="E43">
            <v>1</v>
          </cell>
          <cell r="F43">
            <v>0</v>
          </cell>
          <cell r="G43">
            <v>0</v>
          </cell>
          <cell r="H43">
            <v>0</v>
          </cell>
        </row>
        <row r="44">
          <cell r="B44" t="str">
            <v>E35601</v>
          </cell>
          <cell r="E44">
            <v>1</v>
          </cell>
          <cell r="F44">
            <v>0</v>
          </cell>
          <cell r="G44">
            <v>0</v>
          </cell>
          <cell r="H44">
            <v>0</v>
          </cell>
        </row>
        <row r="45">
          <cell r="B45" t="str">
            <v>E35701</v>
          </cell>
          <cell r="E45">
            <v>1</v>
          </cell>
          <cell r="F45">
            <v>0</v>
          </cell>
          <cell r="G45">
            <v>0</v>
          </cell>
          <cell r="H45">
            <v>0</v>
          </cell>
        </row>
        <row r="46">
          <cell r="B46" t="str">
            <v>E35801</v>
          </cell>
          <cell r="E46">
            <v>1</v>
          </cell>
          <cell r="F46">
            <v>0</v>
          </cell>
          <cell r="G46">
            <v>0</v>
          </cell>
          <cell r="H46">
            <v>0</v>
          </cell>
        </row>
        <row r="47">
          <cell r="B47" t="str">
            <v>E35901</v>
          </cell>
          <cell r="E47">
            <v>1</v>
          </cell>
          <cell r="F47">
            <v>0</v>
          </cell>
          <cell r="G47">
            <v>0</v>
          </cell>
          <cell r="H47">
            <v>0</v>
          </cell>
        </row>
        <row r="48">
          <cell r="B48" t="str">
            <v>E36001</v>
          </cell>
          <cell r="E48">
            <v>0.30160563224574627</v>
          </cell>
          <cell r="F48">
            <v>0.69839436775425368</v>
          </cell>
          <cell r="G48">
            <v>0</v>
          </cell>
          <cell r="H48">
            <v>0</v>
          </cell>
        </row>
        <row r="49">
          <cell r="B49" t="str">
            <v>E36002</v>
          </cell>
          <cell r="E49">
            <v>5.4439567472515146E-2</v>
          </cell>
          <cell r="F49">
            <v>0.9455604325274849</v>
          </cell>
          <cell r="G49">
            <v>0</v>
          </cell>
          <cell r="H49">
            <v>0</v>
          </cell>
        </row>
        <row r="50">
          <cell r="B50" t="str">
            <v>E36101</v>
          </cell>
          <cell r="E50">
            <v>0.33363488366372573</v>
          </cell>
          <cell r="F50">
            <v>0.66636511633627427</v>
          </cell>
          <cell r="G50">
            <v>0</v>
          </cell>
          <cell r="H50">
            <v>0</v>
          </cell>
        </row>
        <row r="51">
          <cell r="B51" t="str">
            <v>E36201</v>
          </cell>
          <cell r="E51">
            <v>0.35725560546729357</v>
          </cell>
          <cell r="F51">
            <v>0.64274439453270638</v>
          </cell>
          <cell r="G51">
            <v>0</v>
          </cell>
          <cell r="H51">
            <v>0</v>
          </cell>
        </row>
        <row r="52">
          <cell r="B52" t="str">
            <v>E36401</v>
          </cell>
          <cell r="E52">
            <v>0</v>
          </cell>
          <cell r="F52">
            <v>1</v>
          </cell>
          <cell r="G52">
            <v>0</v>
          </cell>
          <cell r="H52">
            <v>0</v>
          </cell>
        </row>
        <row r="53">
          <cell r="B53" t="str">
            <v>E36501</v>
          </cell>
          <cell r="E53">
            <v>0</v>
          </cell>
          <cell r="F53">
            <v>1</v>
          </cell>
          <cell r="G53">
            <v>0</v>
          </cell>
          <cell r="H53">
            <v>0</v>
          </cell>
        </row>
        <row r="54">
          <cell r="B54" t="str">
            <v>E36601</v>
          </cell>
          <cell r="E54">
            <v>0</v>
          </cell>
          <cell r="F54">
            <v>1</v>
          </cell>
          <cell r="G54">
            <v>0</v>
          </cell>
          <cell r="H54">
            <v>0</v>
          </cell>
        </row>
        <row r="55">
          <cell r="B55" t="str">
            <v>E36701</v>
          </cell>
          <cell r="E55">
            <v>0</v>
          </cell>
          <cell r="F55">
            <v>1</v>
          </cell>
          <cell r="G55">
            <v>0</v>
          </cell>
          <cell r="H55">
            <v>0</v>
          </cell>
        </row>
        <row r="56">
          <cell r="B56" t="str">
            <v>E36801</v>
          </cell>
          <cell r="E56">
            <v>0</v>
          </cell>
          <cell r="F56">
            <v>1</v>
          </cell>
          <cell r="G56">
            <v>0</v>
          </cell>
          <cell r="H56">
            <v>0</v>
          </cell>
        </row>
        <row r="57">
          <cell r="B57" t="str">
            <v>E36901</v>
          </cell>
          <cell r="E57">
            <v>0</v>
          </cell>
          <cell r="F57">
            <v>1</v>
          </cell>
          <cell r="G57">
            <v>0</v>
          </cell>
          <cell r="H57">
            <v>0</v>
          </cell>
        </row>
        <row r="58">
          <cell r="B58" t="str">
            <v>E37001</v>
          </cell>
          <cell r="E58">
            <v>0</v>
          </cell>
          <cell r="F58">
            <v>0</v>
          </cell>
          <cell r="G58">
            <v>1</v>
          </cell>
          <cell r="H58">
            <v>0</v>
          </cell>
        </row>
        <row r="59">
          <cell r="B59" t="str">
            <v>E37003</v>
          </cell>
          <cell r="E59">
            <v>0</v>
          </cell>
          <cell r="F59">
            <v>0</v>
          </cell>
          <cell r="G59">
            <v>1</v>
          </cell>
          <cell r="H59">
            <v>0</v>
          </cell>
        </row>
        <row r="60">
          <cell r="B60" t="str">
            <v>E37301</v>
          </cell>
          <cell r="E60">
            <v>0</v>
          </cell>
          <cell r="F60">
            <v>1</v>
          </cell>
          <cell r="G60">
            <v>0</v>
          </cell>
          <cell r="H60">
            <v>0</v>
          </cell>
        </row>
        <row r="61">
          <cell r="B61" t="str">
            <v>E37401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B62" t="str">
            <v>E38901</v>
          </cell>
          <cell r="E62">
            <v>3.1132672681501841E-2</v>
          </cell>
          <cell r="F62">
            <v>0.95020878581411006</v>
          </cell>
          <cell r="G62">
            <v>1.6479147819099902E-2</v>
          </cell>
          <cell r="H62">
            <v>2.1793936852881313E-3</v>
          </cell>
        </row>
        <row r="63">
          <cell r="B63" t="str">
            <v>E38902</v>
          </cell>
          <cell r="E63">
            <v>0.8494009339185542</v>
          </cell>
          <cell r="F63">
            <v>0.14958943762407229</v>
          </cell>
          <cell r="G63">
            <v>1.0096284573734918E-3</v>
          </cell>
          <cell r="H63">
            <v>0</v>
          </cell>
        </row>
        <row r="64">
          <cell r="B64" t="str">
            <v>E39001</v>
          </cell>
          <cell r="E64">
            <v>0.11221830945366662</v>
          </cell>
          <cell r="F64">
            <v>0.86813214943579942</v>
          </cell>
          <cell r="G64">
            <v>1.3777011573060705E-2</v>
          </cell>
          <cell r="H64">
            <v>5.8725295374728792E-3</v>
          </cell>
        </row>
        <row r="65">
          <cell r="B65" t="str">
            <v>E39101</v>
          </cell>
          <cell r="E65">
            <v>1.7183593021023881E-2</v>
          </cell>
          <cell r="F65">
            <v>0.91484222653001046</v>
          </cell>
          <cell r="G65">
            <v>2.0651755106328433E-2</v>
          </cell>
          <cell r="H65">
            <v>4.7322425342637316E-2</v>
          </cell>
        </row>
        <row r="66">
          <cell r="B66" t="str">
            <v>E39201</v>
          </cell>
          <cell r="E66">
            <v>0.26940929318049434</v>
          </cell>
          <cell r="F66">
            <v>0.67080574901243128</v>
          </cell>
          <cell r="G66">
            <v>5.9052630479190557E-2</v>
          </cell>
          <cell r="H66">
            <v>7.3232732788477376E-4</v>
          </cell>
        </row>
        <row r="67">
          <cell r="B67" t="str">
            <v>E39301</v>
          </cell>
          <cell r="E67">
            <v>0.34760254815494002</v>
          </cell>
          <cell r="F67">
            <v>0.64602486797406777</v>
          </cell>
          <cell r="G67">
            <v>6.3725838709922733E-3</v>
          </cell>
          <cell r="H67">
            <v>0</v>
          </cell>
        </row>
        <row r="68">
          <cell r="B68" t="str">
            <v>E39401</v>
          </cell>
          <cell r="E68">
            <v>6.9498060623135764E-3</v>
          </cell>
          <cell r="F68">
            <v>0.98221039757377637</v>
          </cell>
          <cell r="G68">
            <v>1.0021671737353362E-2</v>
          </cell>
          <cell r="H68">
            <v>8.1812462655687056E-4</v>
          </cell>
        </row>
        <row r="69">
          <cell r="B69" t="str">
            <v>E39501</v>
          </cell>
          <cell r="E69">
            <v>0</v>
          </cell>
          <cell r="F69">
            <v>0.17886124720715765</v>
          </cell>
          <cell r="G69">
            <v>0.77791418729214845</v>
          </cell>
          <cell r="H69">
            <v>4.3224565500694166E-2</v>
          </cell>
        </row>
        <row r="70">
          <cell r="B70" t="str">
            <v>E39601</v>
          </cell>
          <cell r="E70">
            <v>0.4590796470879695</v>
          </cell>
          <cell r="F70">
            <v>0.52837832424812547</v>
          </cell>
          <cell r="G70">
            <v>1.2542028663904839E-2</v>
          </cell>
          <cell r="H70">
            <v>0</v>
          </cell>
        </row>
        <row r="71">
          <cell r="B71" t="str">
            <v>E39701</v>
          </cell>
          <cell r="E71">
            <v>0.19139999988193362</v>
          </cell>
          <cell r="F71">
            <v>0.64219999997835575</v>
          </cell>
          <cell r="G71">
            <v>7.3900000374310312E-2</v>
          </cell>
          <cell r="H71">
            <v>9.2499999765400673E-2</v>
          </cell>
        </row>
        <row r="72">
          <cell r="B72" t="str">
            <v>E39702</v>
          </cell>
          <cell r="E72">
            <v>0.19126352446237296</v>
          </cell>
          <cell r="F72">
            <v>0.6424551250939039</v>
          </cell>
          <cell r="G72">
            <v>7.3847306391813652E-2</v>
          </cell>
          <cell r="H72">
            <v>9.2434044051909137E-2</v>
          </cell>
        </row>
        <row r="73">
          <cell r="B73" t="str">
            <v>E39801</v>
          </cell>
          <cell r="E73">
            <v>5.3463392386133561E-2</v>
          </cell>
          <cell r="F73">
            <v>0.74499143378473198</v>
          </cell>
          <cell r="G73">
            <v>9.5728709212890735E-3</v>
          </cell>
          <cell r="H73">
            <v>0.19197230290784528</v>
          </cell>
        </row>
        <row r="74">
          <cell r="B74" t="str">
            <v>RWIP</v>
          </cell>
          <cell r="E74">
            <v>0.89827037723540348</v>
          </cell>
          <cell r="F74">
            <v>0.10172962276459656</v>
          </cell>
          <cell r="G74">
            <v>0</v>
          </cell>
          <cell r="H74">
            <v>0</v>
          </cell>
        </row>
        <row r="75">
          <cell r="B75" t="str">
            <v>DIT_190</v>
          </cell>
          <cell r="E75">
            <v>0.35133817208995355</v>
          </cell>
          <cell r="F75">
            <v>0.59354963863074861</v>
          </cell>
          <cell r="G75">
            <v>3.9456972741668248E-2</v>
          </cell>
          <cell r="H75">
            <v>1.5655216537629548E-2</v>
          </cell>
        </row>
        <row r="76">
          <cell r="B76" t="str">
            <v>DIT_282</v>
          </cell>
          <cell r="E76">
            <v>0.3715236987650537</v>
          </cell>
          <cell r="F76">
            <v>0.58208329255846714</v>
          </cell>
          <cell r="G76">
            <v>3.3679964476266554E-2</v>
          </cell>
          <cell r="H76">
            <v>1.2713044200212711E-2</v>
          </cell>
        </row>
        <row r="77">
          <cell r="B77" t="str">
            <v>DIT_283</v>
          </cell>
          <cell r="E77">
            <v>9.73786633342721E-2</v>
          </cell>
          <cell r="F77">
            <v>0.71679999562198982</v>
          </cell>
          <cell r="G77">
            <v>9.3811654895434457E-2</v>
          </cell>
          <cell r="H77">
            <v>9.2009686148303613E-2</v>
          </cell>
        </row>
        <row r="78">
          <cell r="B78" t="str">
            <v>MAT_SUP</v>
          </cell>
          <cell r="E78">
            <v>0.55798587039846403</v>
          </cell>
          <cell r="F78">
            <v>0.43243866381489804</v>
          </cell>
          <cell r="G78">
            <v>9.5754657866380915E-3</v>
          </cell>
          <cell r="H78">
            <v>0</v>
          </cell>
        </row>
        <row r="79">
          <cell r="B79" t="str">
            <v>MAT_SUP_UND</v>
          </cell>
          <cell r="E79">
            <v>0.55798587039846481</v>
          </cell>
          <cell r="F79">
            <v>0.43243866381489704</v>
          </cell>
          <cell r="G79">
            <v>9.5754657866380776E-3</v>
          </cell>
          <cell r="H79">
            <v>0</v>
          </cell>
        </row>
        <row r="80">
          <cell r="B80" t="str">
            <v>INJ_DAM_925</v>
          </cell>
          <cell r="E80" t="e">
            <v>#VALUE!</v>
          </cell>
          <cell r="F80" t="e">
            <v>#VALUE!</v>
          </cell>
          <cell r="G80" t="e">
            <v>#VALUE!</v>
          </cell>
          <cell r="H80" t="e">
            <v>#VALUE!</v>
          </cell>
        </row>
        <row r="81">
          <cell r="B81" t="str">
            <v>PEN_BEN_926</v>
          </cell>
          <cell r="E81" t="e">
            <v>#VALUE!</v>
          </cell>
          <cell r="F81" t="e">
            <v>#VALUE!</v>
          </cell>
          <cell r="G81" t="e">
            <v>#VALUE!</v>
          </cell>
          <cell r="H81" t="e">
            <v>#VALUE!</v>
          </cell>
        </row>
        <row r="82">
          <cell r="B82" t="str">
            <v>COMMISH_928</v>
          </cell>
          <cell r="E82" t="e">
            <v>#VALUE!</v>
          </cell>
          <cell r="F82" t="e">
            <v>#VALUE!</v>
          </cell>
          <cell r="G82" t="e">
            <v>#VALUE!</v>
          </cell>
          <cell r="H82" t="e">
            <v>#VALUE!</v>
          </cell>
        </row>
        <row r="83">
          <cell r="B83" t="str">
            <v>GEN_AD_9301</v>
          </cell>
          <cell r="E83" t="e">
            <v>#VALUE!</v>
          </cell>
          <cell r="F83" t="e">
            <v>#VALUE!</v>
          </cell>
          <cell r="G83" t="e">
            <v>#VALUE!</v>
          </cell>
          <cell r="H83" t="e">
            <v>#VALUE!</v>
          </cell>
        </row>
        <row r="84">
          <cell r="B84" t="str">
            <v>COVID</v>
          </cell>
          <cell r="E84">
            <v>0.12803157253079961</v>
          </cell>
          <cell r="F84">
            <v>0.78277452595872377</v>
          </cell>
          <cell r="G84">
            <v>5.9781064867860757E-2</v>
          </cell>
          <cell r="H84">
            <v>2.9412836642615865E-2</v>
          </cell>
        </row>
        <row r="85">
          <cell r="B85" t="str">
            <v>LAURA</v>
          </cell>
          <cell r="E85">
            <v>2.9069184890774671E-2</v>
          </cell>
          <cell r="F85">
            <v>0.9709308151092253</v>
          </cell>
          <cell r="G85">
            <v>0</v>
          </cell>
          <cell r="H85">
            <v>0</v>
          </cell>
        </row>
        <row r="86">
          <cell r="B86" t="str">
            <v>HARVEY</v>
          </cell>
          <cell r="E86">
            <v>1.271394980040466E-2</v>
          </cell>
          <cell r="F86">
            <v>0.98728605019959537</v>
          </cell>
          <cell r="G86">
            <v>0</v>
          </cell>
          <cell r="H86">
            <v>0</v>
          </cell>
        </row>
        <row r="87">
          <cell r="B87" t="str">
            <v>FORFEIT_450</v>
          </cell>
          <cell r="E87">
            <v>0</v>
          </cell>
          <cell r="F87">
            <v>1</v>
          </cell>
          <cell r="G87">
            <v>0</v>
          </cell>
          <cell r="H87">
            <v>0</v>
          </cell>
        </row>
        <row r="88">
          <cell r="B88" t="str">
            <v>MISC_REV_451</v>
          </cell>
          <cell r="E88">
            <v>6.8264017625373472E-2</v>
          </cell>
          <cell r="F88">
            <v>0.9308202184074893</v>
          </cell>
          <cell r="G88">
            <v>9.1576396713726621E-4</v>
          </cell>
          <cell r="H88">
            <v>0</v>
          </cell>
        </row>
        <row r="89">
          <cell r="B89" t="str">
            <v>RENT_454</v>
          </cell>
          <cell r="E89">
            <v>0.69113201905314348</v>
          </cell>
          <cell r="F89">
            <v>0.30886798094685658</v>
          </cell>
          <cell r="G89">
            <v>0</v>
          </cell>
          <cell r="H89">
            <v>0</v>
          </cell>
        </row>
        <row r="90">
          <cell r="B90" t="str">
            <v>OTHER_REV_456</v>
          </cell>
          <cell r="E90">
            <v>1</v>
          </cell>
          <cell r="F90">
            <v>0</v>
          </cell>
          <cell r="G90">
            <v>0</v>
          </cell>
          <cell r="H90">
            <v>0</v>
          </cell>
        </row>
        <row r="91">
          <cell r="B91" t="str">
            <v>NICHOLAS</v>
          </cell>
          <cell r="E91">
            <v>0</v>
          </cell>
          <cell r="F91">
            <v>1</v>
          </cell>
          <cell r="G91">
            <v>0</v>
          </cell>
          <cell r="H91">
            <v>0</v>
          </cell>
        </row>
        <row r="92">
          <cell r="B92" t="str">
            <v>URI</v>
          </cell>
          <cell r="E92">
            <v>3.2257710905167221E-2</v>
          </cell>
          <cell r="F92">
            <v>0.96774228909483273</v>
          </cell>
          <cell r="G92">
            <v>0</v>
          </cell>
          <cell r="H92">
            <v>0</v>
          </cell>
        </row>
        <row r="93">
          <cell r="B93" t="str">
            <v>MISC_GEN_9302</v>
          </cell>
          <cell r="E93" t="e">
            <v>#VALUE!</v>
          </cell>
          <cell r="F93" t="e">
            <v>#VALUE!</v>
          </cell>
          <cell r="G93" t="e">
            <v>#VALUE!</v>
          </cell>
          <cell r="H93" t="e">
            <v>#VALUE!</v>
          </cell>
        </row>
      </sheetData>
      <sheetData sheetId="159">
        <row r="15">
          <cell r="B15" t="str">
            <v>TRAN</v>
          </cell>
          <cell r="C15">
            <v>2</v>
          </cell>
        </row>
        <row r="16">
          <cell r="B16" t="str">
            <v>DIST</v>
          </cell>
          <cell r="C16">
            <v>3</v>
          </cell>
        </row>
        <row r="17">
          <cell r="B17" t="str">
            <v>MET</v>
          </cell>
          <cell r="C17">
            <v>4</v>
          </cell>
        </row>
        <row r="18">
          <cell r="B18" t="str">
            <v>TDCS</v>
          </cell>
          <cell r="C18">
            <v>5</v>
          </cell>
        </row>
        <row r="19">
          <cell r="B19" t="str">
            <v>TOTREV</v>
          </cell>
          <cell r="C19">
            <v>6</v>
          </cell>
        </row>
        <row r="20">
          <cell r="B20" t="str">
            <v>TOMXFP(565)</v>
          </cell>
          <cell r="C20">
            <v>7</v>
          </cell>
        </row>
        <row r="21">
          <cell r="B21" t="str">
            <v>OMAGXFP(565)</v>
          </cell>
          <cell r="C21">
            <v>8</v>
          </cell>
        </row>
        <row r="22">
          <cell r="B22" t="str">
            <v>DISTOPX</v>
          </cell>
          <cell r="C22">
            <v>9</v>
          </cell>
        </row>
        <row r="23">
          <cell r="B23" t="str">
            <v>C902_3</v>
          </cell>
          <cell r="C23">
            <v>10</v>
          </cell>
        </row>
        <row r="24">
          <cell r="B24" t="str">
            <v>C906_9</v>
          </cell>
          <cell r="C24">
            <v>11</v>
          </cell>
        </row>
        <row r="25">
          <cell r="B25" t="str">
            <v>PAYXAG</v>
          </cell>
          <cell r="C25">
            <v>12</v>
          </cell>
        </row>
        <row r="26">
          <cell r="B26" t="str">
            <v>GNLPLT-N</v>
          </cell>
          <cell r="C26">
            <v>13</v>
          </cell>
        </row>
        <row r="27">
          <cell r="B27" t="str">
            <v>PLTXGNL-N</v>
          </cell>
          <cell r="C27">
            <v>14</v>
          </cell>
        </row>
        <row r="28">
          <cell r="B28" t="str">
            <v>PLTSVC-N</v>
          </cell>
          <cell r="C28">
            <v>15</v>
          </cell>
        </row>
        <row r="29">
          <cell r="B29" t="str">
            <v>PLTSVC-NX</v>
          </cell>
          <cell r="C29">
            <v>16</v>
          </cell>
        </row>
        <row r="30">
          <cell r="B30" t="str">
            <v>TPLNT353</v>
          </cell>
          <cell r="C30">
            <v>17</v>
          </cell>
        </row>
        <row r="31">
          <cell r="B31" t="str">
            <v>DPLNT362</v>
          </cell>
          <cell r="C31">
            <v>18</v>
          </cell>
        </row>
        <row r="32">
          <cell r="B32" t="str">
            <v>ADTAXEXP</v>
          </cell>
          <cell r="C32">
            <v>19</v>
          </cell>
        </row>
        <row r="33">
          <cell r="B33" t="str">
            <v>TRTBSE</v>
          </cell>
          <cell r="C33">
            <v>20</v>
          </cell>
        </row>
        <row r="34">
          <cell r="B34" t="str">
            <v>GPLT</v>
          </cell>
          <cell r="C34">
            <v>21</v>
          </cell>
        </row>
        <row r="35">
          <cell r="B35" t="str">
            <v>E30301</v>
          </cell>
          <cell r="C35">
            <v>22</v>
          </cell>
        </row>
        <row r="36">
          <cell r="B36" t="str">
            <v>E30302</v>
          </cell>
          <cell r="C36">
            <v>23</v>
          </cell>
        </row>
        <row r="37">
          <cell r="B37" t="str">
            <v>E31001</v>
          </cell>
          <cell r="C37">
            <v>24</v>
          </cell>
        </row>
        <row r="38">
          <cell r="B38" t="str">
            <v>E35001</v>
          </cell>
          <cell r="C38">
            <v>25</v>
          </cell>
        </row>
        <row r="39">
          <cell r="B39" t="str">
            <v>E35002</v>
          </cell>
          <cell r="C39">
            <v>26</v>
          </cell>
        </row>
        <row r="40">
          <cell r="B40" t="str">
            <v>E35201</v>
          </cell>
          <cell r="C40">
            <v>27</v>
          </cell>
        </row>
        <row r="41">
          <cell r="B41" t="str">
            <v>E35301</v>
          </cell>
          <cell r="C41">
            <v>28</v>
          </cell>
        </row>
        <row r="42">
          <cell r="B42" t="str">
            <v>E35401</v>
          </cell>
          <cell r="C42">
            <v>29</v>
          </cell>
        </row>
        <row r="43">
          <cell r="B43" t="str">
            <v>E35501</v>
          </cell>
          <cell r="C43">
            <v>30</v>
          </cell>
        </row>
        <row r="44">
          <cell r="B44" t="str">
            <v>E35601</v>
          </cell>
          <cell r="C44">
            <v>31</v>
          </cell>
        </row>
        <row r="45">
          <cell r="B45" t="str">
            <v>E35701</v>
          </cell>
          <cell r="C45">
            <v>32</v>
          </cell>
        </row>
        <row r="46">
          <cell r="B46" t="str">
            <v>E35801</v>
          </cell>
          <cell r="C46">
            <v>33</v>
          </cell>
        </row>
        <row r="47">
          <cell r="B47" t="str">
            <v>E35901</v>
          </cell>
          <cell r="C47">
            <v>34</v>
          </cell>
        </row>
        <row r="48">
          <cell r="B48" t="str">
            <v>E36001</v>
          </cell>
          <cell r="C48">
            <v>35</v>
          </cell>
        </row>
        <row r="49">
          <cell r="B49" t="str">
            <v>E36002</v>
          </cell>
          <cell r="C49">
            <v>36</v>
          </cell>
        </row>
        <row r="50">
          <cell r="B50" t="str">
            <v>E36101</v>
          </cell>
          <cell r="C50">
            <v>37</v>
          </cell>
        </row>
        <row r="51">
          <cell r="B51" t="str">
            <v>E36201</v>
          </cell>
          <cell r="C51">
            <v>38</v>
          </cell>
        </row>
        <row r="52">
          <cell r="B52" t="str">
            <v>E36401</v>
          </cell>
          <cell r="C52">
            <v>39</v>
          </cell>
        </row>
        <row r="53">
          <cell r="B53" t="str">
            <v>E36501</v>
          </cell>
          <cell r="C53">
            <v>40</v>
          </cell>
        </row>
        <row r="54">
          <cell r="B54" t="str">
            <v>E36601</v>
          </cell>
          <cell r="C54">
            <v>41</v>
          </cell>
        </row>
        <row r="55">
          <cell r="B55" t="str">
            <v>E36701</v>
          </cell>
          <cell r="C55">
            <v>42</v>
          </cell>
        </row>
        <row r="56">
          <cell r="B56" t="str">
            <v>E36801</v>
          </cell>
          <cell r="C56">
            <v>43</v>
          </cell>
        </row>
        <row r="57">
          <cell r="B57" t="str">
            <v>E36901</v>
          </cell>
          <cell r="C57">
            <v>44</v>
          </cell>
        </row>
        <row r="58">
          <cell r="B58" t="str">
            <v>E37001</v>
          </cell>
          <cell r="C58">
            <v>45</v>
          </cell>
        </row>
        <row r="59">
          <cell r="B59" t="str">
            <v>E37003</v>
          </cell>
          <cell r="C59">
            <v>46</v>
          </cell>
        </row>
        <row r="60">
          <cell r="B60" t="str">
            <v>E37301</v>
          </cell>
          <cell r="C60">
            <v>47</v>
          </cell>
        </row>
        <row r="61">
          <cell r="B61" t="str">
            <v>E37401</v>
          </cell>
          <cell r="C61">
            <v>48</v>
          </cell>
        </row>
        <row r="62">
          <cell r="B62" t="str">
            <v>E38901</v>
          </cell>
          <cell r="C62">
            <v>49</v>
          </cell>
        </row>
        <row r="63">
          <cell r="B63" t="str">
            <v>E38902</v>
          </cell>
          <cell r="C63">
            <v>50</v>
          </cell>
        </row>
        <row r="64">
          <cell r="B64" t="str">
            <v>E39001</v>
          </cell>
          <cell r="C64">
            <v>51</v>
          </cell>
        </row>
        <row r="65">
          <cell r="B65" t="str">
            <v>E39101</v>
          </cell>
          <cell r="C65">
            <v>52</v>
          </cell>
        </row>
        <row r="66">
          <cell r="B66" t="str">
            <v>E39201</v>
          </cell>
          <cell r="C66">
            <v>53</v>
          </cell>
        </row>
        <row r="67">
          <cell r="B67" t="str">
            <v>E39301</v>
          </cell>
          <cell r="C67">
            <v>54</v>
          </cell>
        </row>
        <row r="68">
          <cell r="B68" t="str">
            <v>E39401</v>
          </cell>
          <cell r="C68">
            <v>55</v>
          </cell>
        </row>
        <row r="69">
          <cell r="B69" t="str">
            <v>E39501</v>
          </cell>
          <cell r="C69">
            <v>56</v>
          </cell>
        </row>
        <row r="70">
          <cell r="B70" t="str">
            <v>E39601</v>
          </cell>
          <cell r="C70">
            <v>57</v>
          </cell>
        </row>
        <row r="71">
          <cell r="B71" t="str">
            <v>E39701</v>
          </cell>
          <cell r="C71">
            <v>58</v>
          </cell>
        </row>
        <row r="72">
          <cell r="B72" t="str">
            <v>E39702</v>
          </cell>
          <cell r="C72">
            <v>59</v>
          </cell>
        </row>
        <row r="73">
          <cell r="B73" t="str">
            <v>E39801</v>
          </cell>
          <cell r="C73">
            <v>60</v>
          </cell>
        </row>
        <row r="74">
          <cell r="B74" t="str">
            <v>RWIP</v>
          </cell>
          <cell r="C74">
            <v>61</v>
          </cell>
        </row>
        <row r="75">
          <cell r="B75" t="str">
            <v>DIT_190</v>
          </cell>
          <cell r="C75">
            <v>62</v>
          </cell>
        </row>
        <row r="76">
          <cell r="B76" t="str">
            <v>DIT_282</v>
          </cell>
          <cell r="C76">
            <v>63</v>
          </cell>
        </row>
        <row r="77">
          <cell r="B77" t="str">
            <v>DIT_283</v>
          </cell>
          <cell r="C77">
            <v>64</v>
          </cell>
        </row>
        <row r="78">
          <cell r="B78" t="str">
            <v>MAT_SUP</v>
          </cell>
          <cell r="C78">
            <v>65</v>
          </cell>
        </row>
        <row r="79">
          <cell r="B79" t="str">
            <v>MAT_SUP_UND</v>
          </cell>
          <cell r="C79">
            <v>66</v>
          </cell>
        </row>
        <row r="80">
          <cell r="B80" t="str">
            <v>INJ_DAM_925</v>
          </cell>
          <cell r="C80">
            <v>67</v>
          </cell>
        </row>
        <row r="81">
          <cell r="B81" t="str">
            <v>PEN_BEN_926</v>
          </cell>
          <cell r="C81">
            <v>68</v>
          </cell>
        </row>
        <row r="82">
          <cell r="B82" t="str">
            <v>COMMISH_928</v>
          </cell>
          <cell r="C82">
            <v>69</v>
          </cell>
        </row>
        <row r="83">
          <cell r="B83" t="str">
            <v>GEN_AD_9301</v>
          </cell>
          <cell r="C83">
            <v>70</v>
          </cell>
        </row>
        <row r="84">
          <cell r="B84" t="str">
            <v>COVID</v>
          </cell>
          <cell r="C84">
            <v>71</v>
          </cell>
        </row>
        <row r="85">
          <cell r="B85" t="str">
            <v>LAURA</v>
          </cell>
          <cell r="C85">
            <v>72</v>
          </cell>
        </row>
        <row r="86">
          <cell r="B86" t="str">
            <v>HARVEY</v>
          </cell>
          <cell r="C86">
            <v>73</v>
          </cell>
        </row>
        <row r="87">
          <cell r="B87" t="str">
            <v>FORFEIT_450</v>
          </cell>
          <cell r="C87">
            <v>74</v>
          </cell>
        </row>
        <row r="88">
          <cell r="B88" t="str">
            <v>MISC_REV_451</v>
          </cell>
          <cell r="C88">
            <v>75</v>
          </cell>
        </row>
        <row r="89">
          <cell r="B89" t="str">
            <v>RENT_454</v>
          </cell>
          <cell r="C89">
            <v>76</v>
          </cell>
        </row>
        <row r="90">
          <cell r="B90" t="str">
            <v>OTHER_REV_456</v>
          </cell>
          <cell r="C90">
            <v>77</v>
          </cell>
        </row>
        <row r="91">
          <cell r="B91" t="str">
            <v>NICHOLAS</v>
          </cell>
          <cell r="C91">
            <v>78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www.puc.texas.gov/consumer/complaint/complaint.aspx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showGridLines="0" workbookViewId="0"/>
  </sheetViews>
  <sheetFormatPr defaultColWidth="10.90625" defaultRowHeight="15"/>
  <cols>
    <col min="1" max="1" width="40.81640625" customWidth="1"/>
    <col min="2" max="5" width="15.81640625" customWidth="1"/>
    <col min="6" max="6" width="35.81640625" customWidth="1"/>
    <col min="7" max="7" width="15.81640625" customWidth="1"/>
  </cols>
  <sheetData>
    <row r="1" spans="1:7" ht="15.6">
      <c r="A1" s="181"/>
      <c r="B1" s="138"/>
      <c r="C1" s="138"/>
      <c r="D1" s="138"/>
      <c r="E1" s="138"/>
      <c r="F1" s="138"/>
    </row>
    <row r="2" spans="1:7" ht="15.6">
      <c r="A2" s="151"/>
      <c r="B2" s="138"/>
      <c r="C2" s="138"/>
      <c r="D2" s="138"/>
      <c r="E2" s="138"/>
      <c r="F2" s="138"/>
    </row>
    <row r="3" spans="1:7" ht="15.6">
      <c r="A3" s="138"/>
      <c r="B3" s="138"/>
      <c r="C3" s="138"/>
      <c r="D3" s="138"/>
      <c r="E3" s="138"/>
      <c r="F3" s="138"/>
    </row>
    <row r="4" spans="1:7" ht="15.6">
      <c r="A4" s="160" t="s">
        <v>487</v>
      </c>
      <c r="B4" s="152"/>
      <c r="C4" s="152"/>
      <c r="D4" s="152"/>
      <c r="E4" s="152"/>
      <c r="F4" s="152"/>
    </row>
    <row r="5" spans="1:7" ht="15.6">
      <c r="A5" s="152"/>
      <c r="B5" s="152"/>
      <c r="C5" s="152"/>
      <c r="D5" s="152"/>
      <c r="E5" s="152"/>
      <c r="F5" s="152"/>
    </row>
    <row r="6" spans="1:7" ht="15.6">
      <c r="A6" s="138"/>
      <c r="B6" s="138"/>
      <c r="C6" s="138"/>
      <c r="D6" s="138"/>
      <c r="E6" s="35" t="s">
        <v>458</v>
      </c>
      <c r="F6" s="138"/>
    </row>
    <row r="7" spans="1:7" ht="15.6">
      <c r="A7" s="138"/>
      <c r="B7" s="139" t="s">
        <v>452</v>
      </c>
      <c r="C7" s="139" t="s">
        <v>448</v>
      </c>
      <c r="D7" s="139" t="s">
        <v>449</v>
      </c>
      <c r="E7" s="139" t="s">
        <v>457</v>
      </c>
      <c r="F7" s="139" t="s">
        <v>450</v>
      </c>
    </row>
    <row r="8" spans="1:7" ht="22.05" customHeight="1">
      <c r="A8" s="138" t="s">
        <v>468</v>
      </c>
      <c r="B8" s="155">
        <f>+'TBL1 VegMgt'!B16/1000000</f>
        <v>6.8311979999999997</v>
      </c>
      <c r="C8" s="35" t="s">
        <v>446</v>
      </c>
      <c r="D8" s="35">
        <v>593</v>
      </c>
      <c r="E8" s="35" t="s">
        <v>467</v>
      </c>
      <c r="F8" s="35" t="s">
        <v>451</v>
      </c>
    </row>
    <row r="9" spans="1:7" ht="15.6">
      <c r="A9" s="138"/>
      <c r="B9" s="155"/>
      <c r="C9" s="35"/>
      <c r="D9" s="35"/>
      <c r="E9" s="35"/>
      <c r="F9" s="138"/>
    </row>
    <row r="10" spans="1:7" ht="15.6">
      <c r="A10" s="138" t="s">
        <v>469</v>
      </c>
      <c r="B10" s="155">
        <f>+B21/1000000</f>
        <v>59.514648999999999</v>
      </c>
      <c r="C10" s="35" t="s">
        <v>447</v>
      </c>
      <c r="D10" s="35">
        <v>362</v>
      </c>
      <c r="E10" s="35" t="s">
        <v>466</v>
      </c>
      <c r="F10" s="35" t="s">
        <v>453</v>
      </c>
    </row>
    <row r="11" spans="1:7" ht="15.6">
      <c r="A11" s="138"/>
      <c r="B11" s="155"/>
      <c r="C11" s="35"/>
      <c r="D11" s="35"/>
      <c r="E11" s="35"/>
      <c r="F11" s="138"/>
    </row>
    <row r="12" spans="1:7" ht="15.6">
      <c r="A12" s="138" t="s">
        <v>470</v>
      </c>
      <c r="B12" s="155">
        <v>75.430000000000007</v>
      </c>
      <c r="C12" s="35" t="s">
        <v>447</v>
      </c>
      <c r="D12" s="35">
        <v>360</v>
      </c>
      <c r="E12" s="35" t="s">
        <v>473</v>
      </c>
      <c r="F12" s="35" t="s">
        <v>454</v>
      </c>
    </row>
    <row r="13" spans="1:7" ht="15.6">
      <c r="A13" s="138"/>
      <c r="B13" s="155"/>
      <c r="C13" s="35"/>
      <c r="D13" s="35"/>
      <c r="E13" s="35"/>
      <c r="F13" s="138"/>
    </row>
    <row r="14" spans="1:7" ht="15.6">
      <c r="A14" s="139" t="s">
        <v>455</v>
      </c>
      <c r="B14" s="155"/>
      <c r="C14" s="138"/>
      <c r="D14" s="138"/>
      <c r="E14" s="35"/>
      <c r="F14" s="138"/>
      <c r="G14" s="153" t="s">
        <v>462</v>
      </c>
    </row>
    <row r="15" spans="1:7" ht="15.6">
      <c r="A15" s="145" t="s">
        <v>456</v>
      </c>
      <c r="B15" s="156">
        <v>16436699</v>
      </c>
      <c r="C15" s="35" t="s">
        <v>447</v>
      </c>
      <c r="D15" s="35">
        <v>362</v>
      </c>
      <c r="E15" s="35">
        <v>2020</v>
      </c>
      <c r="F15" s="35" t="s">
        <v>453</v>
      </c>
      <c r="G15" s="143">
        <v>0</v>
      </c>
    </row>
    <row r="16" spans="1:7" ht="15.6">
      <c r="A16" s="145" t="s">
        <v>459</v>
      </c>
      <c r="B16" s="156">
        <v>15150360</v>
      </c>
      <c r="C16" s="35" t="s">
        <v>447</v>
      </c>
      <c r="D16" s="35">
        <v>362</v>
      </c>
      <c r="E16" s="35">
        <v>2023</v>
      </c>
      <c r="F16" s="35" t="s">
        <v>453</v>
      </c>
      <c r="G16" s="143">
        <v>0.02</v>
      </c>
    </row>
    <row r="17" spans="1:7" ht="15.6">
      <c r="A17" s="145" t="s">
        <v>460</v>
      </c>
      <c r="B17" s="156">
        <v>8746305</v>
      </c>
      <c r="C17" s="35" t="s">
        <v>447</v>
      </c>
      <c r="D17" s="35">
        <v>362</v>
      </c>
      <c r="E17" s="35">
        <v>2022</v>
      </c>
      <c r="F17" s="35" t="s">
        <v>453</v>
      </c>
      <c r="G17" s="143">
        <v>0</v>
      </c>
    </row>
    <row r="18" spans="1:7" ht="15.6">
      <c r="A18" s="145" t="s">
        <v>461</v>
      </c>
      <c r="B18" s="157">
        <v>8165845</v>
      </c>
      <c r="C18" s="35" t="s">
        <v>447</v>
      </c>
      <c r="D18" s="35">
        <v>362</v>
      </c>
      <c r="E18" s="35">
        <v>2023</v>
      </c>
      <c r="F18" s="35" t="s">
        <v>453</v>
      </c>
      <c r="G18" s="143">
        <v>0.03</v>
      </c>
    </row>
    <row r="19" spans="1:7" ht="15.6">
      <c r="A19" s="145" t="s">
        <v>463</v>
      </c>
      <c r="B19" s="157">
        <v>5637500</v>
      </c>
      <c r="C19" s="35" t="s">
        <v>447</v>
      </c>
      <c r="D19" s="35">
        <v>362</v>
      </c>
      <c r="E19" s="35">
        <v>2019</v>
      </c>
      <c r="F19" s="35" t="s">
        <v>453</v>
      </c>
      <c r="G19" s="143">
        <v>0.01</v>
      </c>
    </row>
    <row r="20" spans="1:7" ht="15.6">
      <c r="A20" s="145" t="s">
        <v>464</v>
      </c>
      <c r="B20" s="159">
        <v>5377940</v>
      </c>
      <c r="C20" s="35" t="s">
        <v>447</v>
      </c>
      <c r="D20" s="35">
        <v>362</v>
      </c>
      <c r="E20" s="35">
        <v>2019</v>
      </c>
      <c r="F20" s="35" t="s">
        <v>453</v>
      </c>
      <c r="G20" s="143">
        <v>0.03</v>
      </c>
    </row>
    <row r="21" spans="1:7" ht="15.6">
      <c r="A21" s="145" t="s">
        <v>465</v>
      </c>
      <c r="B21" s="157">
        <f>+SUM(B15:B20)</f>
        <v>59514649</v>
      </c>
      <c r="E21" s="49"/>
      <c r="F21" s="35"/>
      <c r="G21" s="137"/>
    </row>
    <row r="22" spans="1:7" ht="15.6">
      <c r="B22" s="157"/>
      <c r="F22" s="35"/>
      <c r="G22" s="137"/>
    </row>
    <row r="23" spans="1:7" ht="15.6">
      <c r="B23" s="157"/>
      <c r="F23" s="35"/>
      <c r="G23" s="137"/>
    </row>
    <row r="24" spans="1:7" ht="15.6">
      <c r="B24" s="157"/>
      <c r="F24" s="35"/>
      <c r="G24" s="137"/>
    </row>
    <row r="25" spans="1:7" ht="15.6">
      <c r="A25" s="154"/>
      <c r="B25" s="157"/>
      <c r="C25" s="35"/>
      <c r="D25" s="35"/>
      <c r="E25" s="35"/>
      <c r="F25" s="35"/>
      <c r="G25" s="143"/>
    </row>
    <row r="26" spans="1:7" ht="15.6">
      <c r="A26" s="154"/>
      <c r="B26" s="157"/>
      <c r="C26" s="35"/>
      <c r="D26" s="35"/>
      <c r="E26" s="35"/>
      <c r="F26" s="35"/>
      <c r="G26" s="143"/>
    </row>
    <row r="27" spans="1:7" ht="15.6">
      <c r="A27" s="154"/>
      <c r="B27" s="157"/>
      <c r="C27" s="35"/>
      <c r="D27" s="35"/>
      <c r="E27" s="35"/>
      <c r="F27" s="35"/>
      <c r="G27" s="143"/>
    </row>
    <row r="28" spans="1:7" ht="15.6">
      <c r="A28" s="154"/>
      <c r="B28" s="157"/>
      <c r="C28" s="35"/>
      <c r="D28" s="35"/>
      <c r="E28" s="35"/>
      <c r="F28" s="35"/>
      <c r="G28" s="143"/>
    </row>
    <row r="29" spans="1:7" ht="15.6">
      <c r="B29" s="158"/>
      <c r="F29" s="35"/>
      <c r="G29" s="137"/>
    </row>
    <row r="30" spans="1:7" ht="15.6">
      <c r="B30" s="158"/>
      <c r="F30" s="35"/>
      <c r="G30" s="137"/>
    </row>
    <row r="31" spans="1:7" ht="15.6">
      <c r="B31" s="158"/>
      <c r="F31" s="35"/>
      <c r="G31" s="137"/>
    </row>
    <row r="32" spans="1:7" ht="15.6">
      <c r="B32" s="158"/>
      <c r="F32" s="35"/>
      <c r="G32" s="137"/>
    </row>
    <row r="33" spans="2:7" ht="15.6">
      <c r="B33" s="158"/>
      <c r="F33" s="35"/>
      <c r="G33" s="137"/>
    </row>
    <row r="34" spans="2:7" ht="15.6">
      <c r="B34" s="158"/>
      <c r="F34" s="35"/>
      <c r="G34" s="137"/>
    </row>
    <row r="35" spans="2:7" ht="15.6">
      <c r="B35" s="158"/>
      <c r="F35" s="35"/>
    </row>
    <row r="36" spans="2:7">
      <c r="B36" s="158"/>
    </row>
    <row r="37" spans="2:7">
      <c r="B37" s="158"/>
    </row>
    <row r="38" spans="2:7">
      <c r="B38" s="158"/>
    </row>
    <row r="39" spans="2:7">
      <c r="B39" s="158"/>
    </row>
    <row r="40" spans="2:7">
      <c r="B40" s="158"/>
    </row>
    <row r="41" spans="2:7">
      <c r="B41" s="158"/>
    </row>
  </sheetData>
  <pageMargins left="0.7" right="0.7" top="0.75" bottom="0.75" header="0.3" footer="0.3"/>
  <pageSetup orientation="landscape" horizontalDpi="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8"/>
  <sheetViews>
    <sheetView showGridLines="0" workbookViewId="0">
      <selection activeCell="B17" sqref="B17"/>
    </sheetView>
  </sheetViews>
  <sheetFormatPr defaultColWidth="10.90625" defaultRowHeight="15"/>
  <cols>
    <col min="1" max="1" width="20.81640625" customWidth="1"/>
    <col min="2" max="2" width="18.81640625" customWidth="1"/>
    <col min="3" max="3" width="15.81640625" customWidth="1"/>
  </cols>
  <sheetData>
    <row r="2" spans="1:3">
      <c r="A2" t="s">
        <v>471</v>
      </c>
    </row>
    <row r="6" spans="1:3" ht="15.6">
      <c r="A6" s="164"/>
      <c r="B6" s="139" t="s">
        <v>482</v>
      </c>
      <c r="C6" s="139" t="s">
        <v>474</v>
      </c>
    </row>
    <row r="7" spans="1:3" ht="19.95" customHeight="1">
      <c r="A7" s="164">
        <v>2019</v>
      </c>
      <c r="B7" s="156">
        <v>27379592</v>
      </c>
      <c r="C7" s="138"/>
    </row>
    <row r="8" spans="1:3" ht="15.6">
      <c r="A8" s="164">
        <v>2020</v>
      </c>
      <c r="B8" s="156">
        <v>26109147</v>
      </c>
      <c r="C8" s="162">
        <f>+B8/B7-1</f>
        <v>-4.6401166240899405E-2</v>
      </c>
    </row>
    <row r="9" spans="1:3" ht="15.6">
      <c r="A9" s="164">
        <v>2021</v>
      </c>
      <c r="B9" s="156">
        <v>27423869</v>
      </c>
      <c r="C9" s="162">
        <f t="shared" ref="C9:C10" si="0">+B9/B8-1</f>
        <v>5.0354843074727818E-2</v>
      </c>
    </row>
    <row r="10" spans="1:3" ht="15.6">
      <c r="A10" s="164">
        <v>2022</v>
      </c>
      <c r="B10" s="166">
        <v>29954796</v>
      </c>
      <c r="C10" s="162">
        <f t="shared" si="0"/>
        <v>9.2289202519163061E-2</v>
      </c>
    </row>
    <row r="11" spans="1:3" ht="15.6">
      <c r="A11" s="165" t="s">
        <v>475</v>
      </c>
      <c r="B11" s="163">
        <f>+AVERAGE(B7:B10)</f>
        <v>27716851</v>
      </c>
      <c r="C11" s="162"/>
    </row>
    <row r="12" spans="1:3" ht="15.6">
      <c r="A12" s="165"/>
      <c r="B12" s="163"/>
      <c r="C12" s="162"/>
    </row>
    <row r="13" spans="1:3" ht="15.6">
      <c r="A13" s="164">
        <v>2023</v>
      </c>
      <c r="B13" s="156">
        <v>39831198</v>
      </c>
      <c r="C13" s="162">
        <f>+B13/B11-1</f>
        <v>0.43707515691447063</v>
      </c>
    </row>
    <row r="14" spans="1:3" ht="15.6">
      <c r="A14" s="138"/>
      <c r="B14" s="156"/>
      <c r="C14" s="138"/>
    </row>
    <row r="15" spans="1:3" ht="15.6">
      <c r="A15" s="135" t="s">
        <v>483</v>
      </c>
      <c r="B15" s="170">
        <v>33000000</v>
      </c>
    </row>
    <row r="16" spans="1:3" ht="22.05" customHeight="1">
      <c r="A16" t="s">
        <v>484</v>
      </c>
      <c r="B16" s="156">
        <f>+B13-B15</f>
        <v>6831198</v>
      </c>
    </row>
    <row r="17" spans="1:2">
      <c r="A17" t="s">
        <v>485</v>
      </c>
      <c r="B17" s="157">
        <f>+B15-B11</f>
        <v>5283149</v>
      </c>
    </row>
    <row r="18" spans="1:2">
      <c r="A18" t="s">
        <v>486</v>
      </c>
      <c r="B18" s="102">
        <f>+B17/B11</f>
        <v>0.19061144427987148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2"/>
  <sheetViews>
    <sheetView showGridLines="0" workbookViewId="0">
      <selection sqref="A1:F12"/>
    </sheetView>
  </sheetViews>
  <sheetFormatPr defaultColWidth="10.90625" defaultRowHeight="15"/>
  <cols>
    <col min="1" max="1" width="18.81640625" customWidth="1"/>
    <col min="2" max="3" width="14.81640625" hidden="1" customWidth="1"/>
    <col min="4" max="5" width="14.81640625" customWidth="1"/>
  </cols>
  <sheetData>
    <row r="2" spans="1:5" ht="15.6">
      <c r="A2" s="138" t="s">
        <v>476</v>
      </c>
      <c r="B2" s="138"/>
      <c r="C2" s="138"/>
      <c r="D2" s="138"/>
      <c r="E2" s="138"/>
    </row>
    <row r="3" spans="1:5" ht="15.6">
      <c r="A3" s="138"/>
      <c r="B3" s="138"/>
      <c r="C3" s="138"/>
      <c r="D3" s="138"/>
      <c r="E3" s="138"/>
    </row>
    <row r="4" spans="1:5" ht="15.6">
      <c r="A4" s="138"/>
      <c r="B4" s="139" t="s">
        <v>477</v>
      </c>
      <c r="C4" s="139" t="s">
        <v>478</v>
      </c>
      <c r="D4" s="139" t="s">
        <v>479</v>
      </c>
      <c r="E4" s="139" t="s">
        <v>481</v>
      </c>
    </row>
    <row r="5" spans="1:5" ht="19.95" customHeight="1">
      <c r="A5" s="35">
        <v>2019</v>
      </c>
      <c r="B5" s="167">
        <v>10611</v>
      </c>
      <c r="C5" s="167">
        <v>12061</v>
      </c>
      <c r="D5" s="167">
        <f>+C5+B5</f>
        <v>22672</v>
      </c>
      <c r="E5" s="138"/>
    </row>
    <row r="6" spans="1:5" ht="15.6">
      <c r="A6" s="35">
        <v>2020</v>
      </c>
      <c r="B6" s="167">
        <v>10785</v>
      </c>
      <c r="C6" s="167">
        <v>12071</v>
      </c>
      <c r="D6" s="167">
        <f t="shared" ref="D6:D9" si="0">+C6+B6</f>
        <v>22856</v>
      </c>
      <c r="E6" s="162">
        <f>+D6/D5-1</f>
        <v>8.1157374735356669E-3</v>
      </c>
    </row>
    <row r="7" spans="1:5" ht="15.6">
      <c r="A7" s="35">
        <v>2021</v>
      </c>
      <c r="B7" s="167">
        <v>10996</v>
      </c>
      <c r="C7" s="167">
        <v>12054</v>
      </c>
      <c r="D7" s="167">
        <f t="shared" si="0"/>
        <v>23050</v>
      </c>
      <c r="E7" s="162">
        <f t="shared" ref="E7:E9" si="1">+D7/D6-1</f>
        <v>8.4879243962197037E-3</v>
      </c>
    </row>
    <row r="8" spans="1:5" ht="15.6">
      <c r="A8" s="35">
        <v>2022</v>
      </c>
      <c r="B8" s="167">
        <v>11217</v>
      </c>
      <c r="C8" s="167">
        <v>12025</v>
      </c>
      <c r="D8" s="167">
        <f t="shared" si="0"/>
        <v>23242</v>
      </c>
      <c r="E8" s="162">
        <f t="shared" si="1"/>
        <v>8.32971800433846E-3</v>
      </c>
    </row>
    <row r="9" spans="1:5" ht="15.6">
      <c r="A9" s="35">
        <v>2023</v>
      </c>
      <c r="B9" s="167">
        <v>11418</v>
      </c>
      <c r="C9" s="167">
        <v>12013</v>
      </c>
      <c r="D9" s="167">
        <f t="shared" si="0"/>
        <v>23431</v>
      </c>
      <c r="E9" s="162">
        <f t="shared" si="1"/>
        <v>8.1318303072024367E-3</v>
      </c>
    </row>
    <row r="10" spans="1:5" ht="19.95" customHeight="1">
      <c r="A10" s="168" t="s">
        <v>480</v>
      </c>
      <c r="B10" s="162">
        <f>+B9/B5-1</f>
        <v>7.605315238903021E-2</v>
      </c>
      <c r="C10" s="162">
        <f>+C9/C5-1</f>
        <v>-3.9797695050162174E-3</v>
      </c>
      <c r="D10" s="162">
        <f>+D9/D5-1</f>
        <v>3.3477417078334515E-2</v>
      </c>
      <c r="E10" s="169"/>
    </row>
    <row r="11" spans="1:5" ht="15.6">
      <c r="A11" s="138"/>
      <c r="B11" s="138"/>
      <c r="C11" s="138"/>
      <c r="D11" s="138"/>
      <c r="E11" s="138"/>
    </row>
    <row r="12" spans="1:5" ht="15.6">
      <c r="A12" s="138"/>
      <c r="B12" s="138"/>
      <c r="C12" s="138"/>
      <c r="D12" s="138"/>
      <c r="E12" s="138"/>
    </row>
  </sheetData>
  <pageMargins left="0.7" right="0.7" top="0.75" bottom="0.75" header="0.3" footer="0.3"/>
  <pageSetup orientation="portrait" horizontalDpi="0" verticalDpi="0" copies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2"/>
  <sheetViews>
    <sheetView showGridLines="0" workbookViewId="0">
      <selection activeCell="A4" sqref="A4:D9"/>
    </sheetView>
  </sheetViews>
  <sheetFormatPr defaultColWidth="10.90625" defaultRowHeight="15"/>
  <cols>
    <col min="1" max="1" width="15.81640625" customWidth="1"/>
    <col min="2" max="2" width="16.81640625" customWidth="1"/>
    <col min="3" max="4" width="18.81640625" customWidth="1"/>
  </cols>
  <sheetData>
    <row r="3" spans="1:7" ht="15.6">
      <c r="A3" s="138"/>
      <c r="B3" s="35"/>
      <c r="C3" s="35"/>
      <c r="D3" s="35"/>
    </row>
    <row r="4" spans="1:7" ht="15.6">
      <c r="A4" s="161"/>
      <c r="B4" s="139" t="s">
        <v>503</v>
      </c>
      <c r="C4" s="139" t="s">
        <v>499</v>
      </c>
      <c r="D4" s="139" t="s">
        <v>502</v>
      </c>
      <c r="E4" t="s">
        <v>500</v>
      </c>
      <c r="G4" t="s">
        <v>501</v>
      </c>
    </row>
    <row r="5" spans="1:7" ht="19.95" customHeight="1">
      <c r="A5" s="161">
        <v>2019</v>
      </c>
      <c r="B5" s="156">
        <v>27379592</v>
      </c>
      <c r="C5" s="146">
        <f>+E5*G5</f>
        <v>19.77206</v>
      </c>
      <c r="D5" s="144">
        <f>+C5/525600</f>
        <v>3.7618074581430744E-5</v>
      </c>
      <c r="E5">
        <v>152.68</v>
      </c>
      <c r="G5" s="174">
        <v>0.1295</v>
      </c>
    </row>
    <row r="6" spans="1:7" ht="15.6">
      <c r="A6" s="161">
        <v>2020</v>
      </c>
      <c r="B6" s="156">
        <v>26109147</v>
      </c>
      <c r="C6" s="146">
        <f t="shared" ref="C6:C8" si="0">+E6*G6</f>
        <v>16.168975</v>
      </c>
      <c r="D6" s="144">
        <f t="shared" ref="D6:D9" si="1">+C6/525600</f>
        <v>3.0762890030441398E-5</v>
      </c>
      <c r="E6">
        <v>122.03</v>
      </c>
      <c r="G6" s="174">
        <v>0.13250000000000001</v>
      </c>
    </row>
    <row r="7" spans="1:7" ht="15.6">
      <c r="A7" s="161">
        <v>2021</v>
      </c>
      <c r="B7" s="156">
        <v>27423869</v>
      </c>
      <c r="C7" s="146">
        <f t="shared" si="0"/>
        <v>18.882065999999998</v>
      </c>
      <c r="D7" s="144">
        <f t="shared" si="1"/>
        <v>3.5924783105022828E-5</v>
      </c>
      <c r="E7">
        <v>135.94</v>
      </c>
      <c r="G7" s="174">
        <v>0.1389</v>
      </c>
    </row>
    <row r="8" spans="1:7" ht="15.6">
      <c r="A8" s="175">
        <v>2022</v>
      </c>
      <c r="B8" s="170">
        <v>29954796</v>
      </c>
      <c r="C8" s="148">
        <f t="shared" si="0"/>
        <v>20.367205000000002</v>
      </c>
      <c r="D8" s="150">
        <f t="shared" si="1"/>
        <v>3.8750390030441402E-5</v>
      </c>
      <c r="E8">
        <v>164.65</v>
      </c>
      <c r="G8" s="174">
        <v>0.1237</v>
      </c>
    </row>
    <row r="9" spans="1:7" ht="15.6">
      <c r="A9" s="161" t="s">
        <v>472</v>
      </c>
      <c r="B9" s="156">
        <f>+AVERAGE(B5:B8)</f>
        <v>27716851</v>
      </c>
      <c r="C9" s="146">
        <f>+AVERAGE(C5:C8)</f>
        <v>18.797576499999998</v>
      </c>
      <c r="D9" s="144">
        <f t="shared" si="1"/>
        <v>3.5764034436834093E-5</v>
      </c>
      <c r="G9" s="174"/>
    </row>
    <row r="10" spans="1:7" ht="15.6">
      <c r="A10" s="161"/>
      <c r="B10" s="156"/>
      <c r="C10" s="35"/>
      <c r="D10" s="35"/>
      <c r="G10" s="174"/>
    </row>
    <row r="11" spans="1:7" ht="15.6">
      <c r="A11" s="161">
        <v>2023</v>
      </c>
      <c r="B11" s="156">
        <v>39831198</v>
      </c>
      <c r="C11" s="49"/>
      <c r="D11" s="136">
        <f>1-D9</f>
        <v>0.99996423596556316</v>
      </c>
      <c r="G11" s="174"/>
    </row>
    <row r="12" spans="1:7">
      <c r="B12" s="49"/>
      <c r="C12" s="49"/>
      <c r="D12" s="49"/>
      <c r="G12" s="17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15"/>
  <sheetViews>
    <sheetView showGridLines="0" workbookViewId="0"/>
  </sheetViews>
  <sheetFormatPr defaultColWidth="10.90625" defaultRowHeight="15"/>
  <cols>
    <col min="1" max="1" width="30.1796875" bestFit="1" customWidth="1"/>
    <col min="2" max="5" width="15.81640625" customWidth="1"/>
    <col min="6" max="6" width="14.81640625" customWidth="1"/>
    <col min="7" max="7" width="15.81640625" customWidth="1"/>
  </cols>
  <sheetData>
    <row r="6" spans="1:7" ht="15.6">
      <c r="A6" s="138"/>
      <c r="B6" s="138"/>
      <c r="C6" s="138"/>
      <c r="D6" s="138"/>
      <c r="E6" s="138"/>
      <c r="F6" s="138"/>
      <c r="G6" s="138"/>
    </row>
    <row r="7" spans="1:7" ht="15.6">
      <c r="A7" s="139"/>
      <c r="B7" s="171" t="s">
        <v>520</v>
      </c>
      <c r="C7" s="139" t="s">
        <v>488</v>
      </c>
      <c r="D7" s="139" t="s">
        <v>489</v>
      </c>
      <c r="E7" s="139" t="s">
        <v>491</v>
      </c>
      <c r="F7" s="139" t="s">
        <v>492</v>
      </c>
      <c r="G7" s="139" t="s">
        <v>462</v>
      </c>
    </row>
    <row r="8" spans="1:7" ht="19.95" customHeight="1">
      <c r="A8" s="145" t="s">
        <v>493</v>
      </c>
      <c r="B8" s="156">
        <v>16436699</v>
      </c>
      <c r="C8" s="35">
        <v>2020</v>
      </c>
      <c r="D8" s="35" t="s">
        <v>490</v>
      </c>
      <c r="E8" s="167">
        <v>0</v>
      </c>
      <c r="F8" s="167">
        <v>80824</v>
      </c>
      <c r="G8" s="143">
        <v>0</v>
      </c>
    </row>
    <row r="9" spans="1:7" ht="15.6">
      <c r="A9" s="145" t="s">
        <v>496</v>
      </c>
      <c r="B9" s="156">
        <v>15150360</v>
      </c>
      <c r="C9" s="35">
        <v>2023</v>
      </c>
      <c r="D9" s="35" t="s">
        <v>490</v>
      </c>
      <c r="E9" s="167">
        <v>0</v>
      </c>
      <c r="F9" s="167">
        <v>345220</v>
      </c>
      <c r="G9" s="143">
        <v>0.02</v>
      </c>
    </row>
    <row r="10" spans="1:7" ht="15.6">
      <c r="A10" s="145" t="s">
        <v>494</v>
      </c>
      <c r="B10" s="156">
        <v>8746305</v>
      </c>
      <c r="C10" s="35">
        <v>2022</v>
      </c>
      <c r="D10" s="35" t="s">
        <v>490</v>
      </c>
      <c r="E10" s="167">
        <v>0</v>
      </c>
      <c r="F10" s="167">
        <v>30222</v>
      </c>
      <c r="G10" s="143">
        <v>0</v>
      </c>
    </row>
    <row r="11" spans="1:7" ht="15.6">
      <c r="A11" s="145" t="s">
        <v>495</v>
      </c>
      <c r="B11" s="156">
        <v>8165845</v>
      </c>
      <c r="C11" s="35">
        <v>2023</v>
      </c>
      <c r="D11" s="35" t="s">
        <v>490</v>
      </c>
      <c r="E11" s="167">
        <v>0</v>
      </c>
      <c r="F11" s="167">
        <v>255638</v>
      </c>
      <c r="G11" s="143">
        <v>0.03</v>
      </c>
    </row>
    <row r="12" spans="1:7" ht="15.6">
      <c r="A12" s="145" t="s">
        <v>497</v>
      </c>
      <c r="B12" s="156">
        <v>5637500</v>
      </c>
      <c r="C12" s="35">
        <v>2019</v>
      </c>
      <c r="D12" s="35" t="s">
        <v>490</v>
      </c>
      <c r="E12" s="167">
        <v>0</v>
      </c>
      <c r="F12" s="167">
        <v>67052</v>
      </c>
      <c r="G12" s="143">
        <v>0.01</v>
      </c>
    </row>
    <row r="13" spans="1:7" ht="15.6">
      <c r="A13" s="145" t="s">
        <v>498</v>
      </c>
      <c r="B13" s="170">
        <v>5377940</v>
      </c>
      <c r="C13" s="35">
        <v>2019</v>
      </c>
      <c r="D13" s="35" t="s">
        <v>490</v>
      </c>
      <c r="E13" s="167">
        <v>0</v>
      </c>
      <c r="F13" s="172">
        <v>157834</v>
      </c>
      <c r="G13" s="173">
        <v>0.03</v>
      </c>
    </row>
    <row r="14" spans="1:7" ht="19.95" customHeight="1">
      <c r="A14" s="145" t="s">
        <v>465</v>
      </c>
      <c r="B14" s="156">
        <f>+SUM(B8:B13)</f>
        <v>59514649</v>
      </c>
      <c r="C14" s="138"/>
      <c r="D14" s="138"/>
      <c r="E14" s="167"/>
      <c r="F14" s="167">
        <f>+SUM(F8:F13)</f>
        <v>936790</v>
      </c>
      <c r="G14" s="143">
        <f>+F14/B14</f>
        <v>1.5740494411720381E-2</v>
      </c>
    </row>
    <row r="15" spans="1:7" ht="15.6">
      <c r="A15" s="138"/>
      <c r="B15" s="138"/>
      <c r="C15" s="138"/>
      <c r="D15" s="138"/>
      <c r="E15" s="167"/>
      <c r="F15" s="167"/>
      <c r="G15" s="13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B32"/>
  <sheetViews>
    <sheetView showGridLines="0" workbookViewId="0">
      <selection activeCell="A10" sqref="A10:B30"/>
    </sheetView>
  </sheetViews>
  <sheetFormatPr defaultColWidth="10.90625" defaultRowHeight="15"/>
  <cols>
    <col min="1" max="1" width="34" bestFit="1" customWidth="1"/>
    <col min="2" max="2" width="20.81640625" customWidth="1"/>
  </cols>
  <sheetData>
    <row r="11" spans="1:2" ht="15.6">
      <c r="A11" s="138"/>
      <c r="B11" s="138"/>
    </row>
    <row r="12" spans="1:2" ht="15.6">
      <c r="A12" s="152" t="s">
        <v>504</v>
      </c>
      <c r="B12" s="152"/>
    </row>
    <row r="13" spans="1:2" ht="15.6">
      <c r="A13" s="152" t="s">
        <v>518</v>
      </c>
      <c r="B13" s="152"/>
    </row>
    <row r="14" spans="1:2" ht="15.6">
      <c r="A14" s="152" t="s">
        <v>519</v>
      </c>
      <c r="B14" s="152"/>
    </row>
    <row r="15" spans="1:2" ht="15.6">
      <c r="A15" s="138"/>
      <c r="B15" s="138"/>
    </row>
    <row r="16" spans="1:2" ht="15.6">
      <c r="A16" s="138"/>
      <c r="B16" s="35" t="s">
        <v>505</v>
      </c>
    </row>
    <row r="17" spans="1:2" ht="15.6">
      <c r="A17" s="138"/>
      <c r="B17" s="139" t="s">
        <v>506</v>
      </c>
    </row>
    <row r="18" spans="1:2" ht="15.6">
      <c r="A18" s="138" t="s">
        <v>517</v>
      </c>
      <c r="B18" s="176">
        <v>40</v>
      </c>
    </row>
    <row r="19" spans="1:2" ht="15.6">
      <c r="A19" s="138" t="s">
        <v>507</v>
      </c>
      <c r="B19" s="176">
        <v>6</v>
      </c>
    </row>
    <row r="20" spans="1:2" ht="15.6">
      <c r="A20" s="138" t="s">
        <v>508</v>
      </c>
      <c r="B20" s="176">
        <v>12</v>
      </c>
    </row>
    <row r="21" spans="1:2" ht="15.6">
      <c r="A21" s="138" t="s">
        <v>509</v>
      </c>
      <c r="B21" s="176">
        <v>12</v>
      </c>
    </row>
    <row r="22" spans="1:2" ht="15.6">
      <c r="A22" s="138" t="s">
        <v>510</v>
      </c>
      <c r="B22" s="176">
        <v>8</v>
      </c>
    </row>
    <row r="23" spans="1:2" ht="15.6">
      <c r="A23" s="138" t="s">
        <v>511</v>
      </c>
      <c r="B23" s="176">
        <v>6</v>
      </c>
    </row>
    <row r="24" spans="1:2" ht="15.6">
      <c r="A24" s="138" t="s">
        <v>512</v>
      </c>
      <c r="B24" s="177">
        <v>6</v>
      </c>
    </row>
    <row r="25" spans="1:2" ht="15.6">
      <c r="A25" s="145" t="s">
        <v>513</v>
      </c>
      <c r="B25" s="176">
        <f>+SUM(B18:B24)</f>
        <v>90</v>
      </c>
    </row>
    <row r="26" spans="1:2" ht="15.6">
      <c r="A26" s="145" t="s">
        <v>514</v>
      </c>
      <c r="B26" s="178">
        <f>+B25*240</f>
        <v>21600</v>
      </c>
    </row>
    <row r="27" spans="1:2" ht="15.6">
      <c r="A27" s="145" t="s">
        <v>515</v>
      </c>
      <c r="B27" s="179">
        <v>0</v>
      </c>
    </row>
    <row r="28" spans="1:2" ht="15.6">
      <c r="A28" s="145" t="s">
        <v>516</v>
      </c>
      <c r="B28" s="180">
        <f>+B26+B27</f>
        <v>21600</v>
      </c>
    </row>
    <row r="29" spans="1:2" ht="15.6">
      <c r="A29" s="138"/>
      <c r="B29" s="156"/>
    </row>
    <row r="30" spans="1:2" ht="15.6">
      <c r="A30" s="35"/>
      <c r="B30" s="35"/>
    </row>
    <row r="31" spans="1:2" ht="15.6">
      <c r="A31" s="145"/>
      <c r="B31" s="176"/>
    </row>
    <row r="32" spans="1:2" ht="15.6">
      <c r="A32" s="145"/>
      <c r="B32" s="176"/>
    </row>
  </sheetData>
  <pageMargins left="0.7" right="0.7" top="0.75" bottom="0.75" header="0.3" footer="0.3"/>
  <pageSetup orientation="portrait" horizontalDpi="0" verticalDpi="0" copies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0"/>
  <sheetViews>
    <sheetView workbookViewId="0">
      <selection sqref="A1:Q119"/>
    </sheetView>
  </sheetViews>
  <sheetFormatPr defaultColWidth="10.90625" defaultRowHeight="15"/>
  <cols>
    <col min="1" max="1" width="5.453125" customWidth="1"/>
    <col min="2" max="2" width="9" customWidth="1"/>
    <col min="3" max="3" width="32.453125" customWidth="1"/>
    <col min="4" max="17" width="11.6328125" customWidth="1"/>
  </cols>
  <sheetData>
    <row r="1" spans="1:17">
      <c r="A1" t="s">
        <v>0</v>
      </c>
    </row>
    <row r="3" spans="1:17">
      <c r="A3" s="1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s="1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>
      <c r="A5" s="1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>
      <c r="A6" s="1" t="s">
        <v>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>
      <c r="A7" s="1" t="s">
        <v>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>
      <c r="A8" s="1" t="s">
        <v>6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ht="15.6" thickBo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>
      <c r="A13" s="2"/>
      <c r="B13" s="2"/>
      <c r="C13" s="2"/>
      <c r="D13" s="2"/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  <c r="O13" s="4" t="s">
        <v>17</v>
      </c>
      <c r="P13" s="4" t="s">
        <v>18</v>
      </c>
      <c r="Q13" s="4" t="s">
        <v>19</v>
      </c>
    </row>
    <row r="14" spans="1:17" ht="15.6" thickBo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21" thickBot="1">
      <c r="A15" s="5" t="s">
        <v>20</v>
      </c>
      <c r="B15" s="5" t="s">
        <v>21</v>
      </c>
      <c r="C15" s="5" t="s">
        <v>22</v>
      </c>
      <c r="D15" s="5" t="s">
        <v>23</v>
      </c>
      <c r="E15" s="5" t="s">
        <v>24</v>
      </c>
      <c r="F15" s="5" t="s">
        <v>25</v>
      </c>
      <c r="G15" s="5" t="s">
        <v>26</v>
      </c>
      <c r="H15" s="5" t="s">
        <v>27</v>
      </c>
      <c r="I15" s="5" t="s">
        <v>28</v>
      </c>
      <c r="J15" s="5" t="s">
        <v>29</v>
      </c>
      <c r="K15" s="5" t="s">
        <v>30</v>
      </c>
      <c r="L15" s="5" t="s">
        <v>31</v>
      </c>
      <c r="M15" s="5" t="s">
        <v>32</v>
      </c>
      <c r="N15" s="5" t="s">
        <v>33</v>
      </c>
      <c r="O15" s="5" t="s">
        <v>34</v>
      </c>
      <c r="P15" s="5" t="s">
        <v>35</v>
      </c>
      <c r="Q15" s="5" t="s">
        <v>36</v>
      </c>
    </row>
    <row r="16" spans="1:17">
      <c r="A16" s="4" t="s">
        <v>37</v>
      </c>
      <c r="B16" s="6" t="s">
        <v>38</v>
      </c>
      <c r="C16" s="6"/>
      <c r="D16" s="7" t="s">
        <v>39</v>
      </c>
      <c r="E16" s="8" t="s">
        <v>39</v>
      </c>
      <c r="F16" s="8" t="s">
        <v>39</v>
      </c>
      <c r="G16" s="8" t="s">
        <v>39</v>
      </c>
      <c r="H16" s="8" t="s">
        <v>39</v>
      </c>
      <c r="I16" s="9" t="s">
        <v>39</v>
      </c>
      <c r="J16" s="10" t="s">
        <v>39</v>
      </c>
      <c r="K16" s="8" t="s">
        <v>39</v>
      </c>
      <c r="L16" s="8" t="s">
        <v>39</v>
      </c>
      <c r="M16" s="8" t="s">
        <v>39</v>
      </c>
      <c r="N16" s="8" t="s">
        <v>39</v>
      </c>
      <c r="O16" s="8" t="s">
        <v>39</v>
      </c>
      <c r="P16" s="8" t="s">
        <v>39</v>
      </c>
      <c r="Q16" s="9"/>
    </row>
    <row r="17" spans="1:17">
      <c r="A17" s="4" t="s">
        <v>40</v>
      </c>
      <c r="B17" s="11" t="s">
        <v>39</v>
      </c>
      <c r="C17" s="11"/>
      <c r="D17" s="7" t="s">
        <v>39</v>
      </c>
      <c r="E17" s="8" t="s">
        <v>39</v>
      </c>
      <c r="F17" s="8" t="s">
        <v>39</v>
      </c>
      <c r="G17" s="8" t="s">
        <v>39</v>
      </c>
      <c r="H17" s="8" t="s">
        <v>39</v>
      </c>
      <c r="I17" s="9" t="s">
        <v>39</v>
      </c>
      <c r="J17" s="10" t="s">
        <v>39</v>
      </c>
      <c r="K17" s="8" t="s">
        <v>39</v>
      </c>
      <c r="L17" s="8" t="s">
        <v>39</v>
      </c>
      <c r="M17" s="8" t="s">
        <v>39</v>
      </c>
      <c r="N17" s="8" t="s">
        <v>39</v>
      </c>
      <c r="O17" s="8" t="s">
        <v>39</v>
      </c>
      <c r="P17" s="8" t="s">
        <v>39</v>
      </c>
      <c r="Q17" s="9" t="s">
        <v>39</v>
      </c>
    </row>
    <row r="18" spans="1:17">
      <c r="A18" s="4" t="s">
        <v>41</v>
      </c>
      <c r="B18" s="12"/>
      <c r="C18" s="12" t="s">
        <v>42</v>
      </c>
      <c r="D18" s="7" t="s">
        <v>0</v>
      </c>
      <c r="E18" s="8" t="s">
        <v>39</v>
      </c>
      <c r="F18" s="8" t="s">
        <v>39</v>
      </c>
      <c r="G18" s="8" t="s">
        <v>39</v>
      </c>
      <c r="H18" s="8" t="s">
        <v>39</v>
      </c>
      <c r="I18" s="9" t="s">
        <v>39</v>
      </c>
      <c r="J18" s="10" t="s">
        <v>39</v>
      </c>
      <c r="K18" s="8" t="s">
        <v>39</v>
      </c>
      <c r="L18" s="8" t="s">
        <v>39</v>
      </c>
      <c r="M18" s="8" t="s">
        <v>39</v>
      </c>
      <c r="N18" s="8" t="s">
        <v>39</v>
      </c>
      <c r="O18" s="8" t="s">
        <v>39</v>
      </c>
      <c r="P18" s="8" t="s">
        <v>39</v>
      </c>
      <c r="Q18" s="9"/>
    </row>
    <row r="19" spans="1:17">
      <c r="A19" s="4" t="s">
        <v>43</v>
      </c>
      <c r="B19" s="11" t="s">
        <v>44</v>
      </c>
      <c r="C19" s="11" t="s">
        <v>45</v>
      </c>
      <c r="D19" s="9">
        <v>0</v>
      </c>
      <c r="E19" s="8">
        <v>8597554.1870872956</v>
      </c>
      <c r="F19" s="8">
        <v>0</v>
      </c>
      <c r="G19" s="8">
        <v>145792.5418937988</v>
      </c>
      <c r="H19" s="8">
        <v>8743346.7289810944</v>
      </c>
      <c r="I19" s="7">
        <v>2</v>
      </c>
      <c r="J19" s="4" t="s">
        <v>31</v>
      </c>
      <c r="K19" s="8">
        <v>8743346.7289810944</v>
      </c>
      <c r="L19" s="8">
        <v>8743346.7289810944</v>
      </c>
      <c r="M19" s="8">
        <v>0</v>
      </c>
      <c r="N19" s="8">
        <v>0</v>
      </c>
      <c r="O19" s="8">
        <v>0</v>
      </c>
      <c r="P19" s="8">
        <v>8743346.7289810944</v>
      </c>
      <c r="Q19" s="9">
        <v>0</v>
      </c>
    </row>
    <row r="20" spans="1:17">
      <c r="A20" s="4" t="s">
        <v>46</v>
      </c>
      <c r="B20" s="11" t="s">
        <v>47</v>
      </c>
      <c r="C20" s="11" t="s">
        <v>48</v>
      </c>
      <c r="D20" s="9">
        <v>0</v>
      </c>
      <c r="E20" s="8">
        <v>23456.979999999992</v>
      </c>
      <c r="F20" s="8">
        <v>0</v>
      </c>
      <c r="G20" s="8">
        <v>2486.7534718308775</v>
      </c>
      <c r="H20" s="8">
        <v>25943.73347183087</v>
      </c>
      <c r="I20" s="7">
        <v>2</v>
      </c>
      <c r="J20" s="4" t="s">
        <v>31</v>
      </c>
      <c r="K20" s="8">
        <v>25943.73347183087</v>
      </c>
      <c r="L20" s="8">
        <v>25943.73347183087</v>
      </c>
      <c r="M20" s="8">
        <v>0</v>
      </c>
      <c r="N20" s="8">
        <v>0</v>
      </c>
      <c r="O20" s="8">
        <v>0</v>
      </c>
      <c r="P20" s="8">
        <v>25943.73347183087</v>
      </c>
      <c r="Q20" s="9">
        <v>0</v>
      </c>
    </row>
    <row r="21" spans="1:17">
      <c r="A21" s="4" t="s">
        <v>49</v>
      </c>
      <c r="B21" s="11" t="s">
        <v>50</v>
      </c>
      <c r="C21" s="11" t="s">
        <v>51</v>
      </c>
      <c r="D21" s="9">
        <v>0</v>
      </c>
      <c r="E21" s="8">
        <v>3412633.5499999975</v>
      </c>
      <c r="F21" s="8">
        <v>0</v>
      </c>
      <c r="G21" s="8">
        <v>15192.151558734859</v>
      </c>
      <c r="H21" s="8">
        <v>3427825.7015587324</v>
      </c>
      <c r="I21" s="7">
        <v>2</v>
      </c>
      <c r="J21" s="4" t="s">
        <v>31</v>
      </c>
      <c r="K21" s="8">
        <v>3427825.7015587324</v>
      </c>
      <c r="L21" s="8">
        <v>3427825.7015587324</v>
      </c>
      <c r="M21" s="8">
        <v>0</v>
      </c>
      <c r="N21" s="8">
        <v>0</v>
      </c>
      <c r="O21" s="8">
        <v>0</v>
      </c>
      <c r="P21" s="8">
        <v>3427825.7015587324</v>
      </c>
      <c r="Q21" s="9">
        <v>0</v>
      </c>
    </row>
    <row r="22" spans="1:17">
      <c r="A22" s="4" t="s">
        <v>52</v>
      </c>
      <c r="B22" s="11" t="s">
        <v>53</v>
      </c>
      <c r="C22" s="11" t="s">
        <v>54</v>
      </c>
      <c r="D22" s="9">
        <v>0</v>
      </c>
      <c r="E22" s="8">
        <v>75540.919999999838</v>
      </c>
      <c r="F22" s="8">
        <v>0</v>
      </c>
      <c r="G22" s="8">
        <v>6164.7738288386927</v>
      </c>
      <c r="H22" s="8">
        <v>81705.693828838528</v>
      </c>
      <c r="I22" s="7">
        <v>2</v>
      </c>
      <c r="J22" s="4" t="s">
        <v>31</v>
      </c>
      <c r="K22" s="8">
        <v>81705.693828838528</v>
      </c>
      <c r="L22" s="8">
        <v>81705.693828838528</v>
      </c>
      <c r="M22" s="8">
        <v>0</v>
      </c>
      <c r="N22" s="8">
        <v>0</v>
      </c>
      <c r="O22" s="8">
        <v>0</v>
      </c>
      <c r="P22" s="8">
        <v>81705.693828838528</v>
      </c>
      <c r="Q22" s="9">
        <v>0</v>
      </c>
    </row>
    <row r="23" spans="1:17">
      <c r="A23" s="4" t="s">
        <v>55</v>
      </c>
      <c r="B23" s="11" t="s">
        <v>56</v>
      </c>
      <c r="C23" s="11" t="s">
        <v>57</v>
      </c>
      <c r="D23" s="9">
        <v>0</v>
      </c>
      <c r="E23" s="8">
        <v>2779068.8800000022</v>
      </c>
      <c r="F23" s="8">
        <v>0</v>
      </c>
      <c r="G23" s="8">
        <v>-1760.6238247471299</v>
      </c>
      <c r="H23" s="8">
        <v>2777308.2561752549</v>
      </c>
      <c r="I23" s="7">
        <v>2</v>
      </c>
      <c r="J23" s="4" t="s">
        <v>31</v>
      </c>
      <c r="K23" s="8">
        <v>2777308.2561752549</v>
      </c>
      <c r="L23" s="8">
        <v>2777308.2561752549</v>
      </c>
      <c r="M23" s="8">
        <v>0</v>
      </c>
      <c r="N23" s="8">
        <v>0</v>
      </c>
      <c r="O23" s="8">
        <v>0</v>
      </c>
      <c r="P23" s="8">
        <v>2777308.2561752549</v>
      </c>
      <c r="Q23" s="9">
        <v>0</v>
      </c>
    </row>
    <row r="24" spans="1:17">
      <c r="A24" s="4" t="s">
        <v>58</v>
      </c>
      <c r="B24" s="11" t="s">
        <v>59</v>
      </c>
      <c r="C24" s="11" t="s">
        <v>60</v>
      </c>
      <c r="D24" s="9">
        <v>0</v>
      </c>
      <c r="E24" s="8">
        <v>938279.40999999724</v>
      </c>
      <c r="F24" s="8">
        <v>0</v>
      </c>
      <c r="G24" s="8">
        <v>-19351.187304369152</v>
      </c>
      <c r="H24" s="8">
        <v>918928.22269562806</v>
      </c>
      <c r="I24" s="7">
        <v>2</v>
      </c>
      <c r="J24" s="4" t="s">
        <v>31</v>
      </c>
      <c r="K24" s="8">
        <v>918928.22269562806</v>
      </c>
      <c r="L24" s="8">
        <v>918928.22269562806</v>
      </c>
      <c r="M24" s="8">
        <v>0</v>
      </c>
      <c r="N24" s="8">
        <v>0</v>
      </c>
      <c r="O24" s="8">
        <v>0</v>
      </c>
      <c r="P24" s="8">
        <v>918928.22269562806</v>
      </c>
      <c r="Q24" s="9">
        <v>0</v>
      </c>
    </row>
    <row r="25" spans="1:17">
      <c r="A25" s="4" t="s">
        <v>61</v>
      </c>
      <c r="B25" s="11" t="s">
        <v>62</v>
      </c>
      <c r="C25" s="11" t="s">
        <v>63</v>
      </c>
      <c r="D25" s="9">
        <v>0</v>
      </c>
      <c r="E25" s="8">
        <v>336146.84000000008</v>
      </c>
      <c r="F25" s="8">
        <v>0</v>
      </c>
      <c r="G25" s="8">
        <v>-16394.480571531956</v>
      </c>
      <c r="H25" s="8">
        <v>319752.3594284681</v>
      </c>
      <c r="I25" s="7">
        <v>2</v>
      </c>
      <c r="J25" s="4" t="s">
        <v>31</v>
      </c>
      <c r="K25" s="8">
        <v>319752.3594284681</v>
      </c>
      <c r="L25" s="8">
        <v>319752.3594284681</v>
      </c>
      <c r="M25" s="8">
        <v>0</v>
      </c>
      <c r="N25" s="8">
        <v>0</v>
      </c>
      <c r="O25" s="8">
        <v>0</v>
      </c>
      <c r="P25" s="8">
        <v>319752.3594284681</v>
      </c>
      <c r="Q25" s="9">
        <v>0</v>
      </c>
    </row>
    <row r="26" spans="1:17">
      <c r="A26" s="4" t="s">
        <v>64</v>
      </c>
      <c r="B26" s="11" t="s">
        <v>65</v>
      </c>
      <c r="C26" s="11" t="s">
        <v>66</v>
      </c>
      <c r="D26" s="9">
        <v>0</v>
      </c>
      <c r="E26" s="8">
        <v>197078.00456356237</v>
      </c>
      <c r="F26" s="8">
        <v>0</v>
      </c>
      <c r="G26" s="8">
        <v>107249.85542238125</v>
      </c>
      <c r="H26" s="8">
        <v>304327.85998594365</v>
      </c>
      <c r="I26" s="7">
        <v>2</v>
      </c>
      <c r="J26" s="4" t="s">
        <v>31</v>
      </c>
      <c r="K26" s="8">
        <v>304327.85998594365</v>
      </c>
      <c r="L26" s="8">
        <v>304327.85998594365</v>
      </c>
      <c r="M26" s="8">
        <v>0</v>
      </c>
      <c r="N26" s="8">
        <v>0</v>
      </c>
      <c r="O26" s="8">
        <v>0</v>
      </c>
      <c r="P26" s="8">
        <v>304327.85998594365</v>
      </c>
      <c r="Q26" s="9">
        <v>0</v>
      </c>
    </row>
    <row r="27" spans="1:17">
      <c r="A27" s="4" t="s">
        <v>67</v>
      </c>
      <c r="B27" s="11" t="s">
        <v>68</v>
      </c>
      <c r="C27" s="11" t="s">
        <v>69</v>
      </c>
      <c r="D27" s="9">
        <v>0</v>
      </c>
      <c r="E27" s="8">
        <v>818371.66708728753</v>
      </c>
      <c r="F27" s="8">
        <v>0</v>
      </c>
      <c r="G27" s="8">
        <v>103189.96041887325</v>
      </c>
      <c r="H27" s="8">
        <v>921561.62750616076</v>
      </c>
      <c r="I27" s="7">
        <v>2</v>
      </c>
      <c r="J27" s="4" t="s">
        <v>31</v>
      </c>
      <c r="K27" s="8">
        <v>921561.62750616076</v>
      </c>
      <c r="L27" s="8">
        <v>921561.62750616076</v>
      </c>
      <c r="M27" s="8">
        <v>0</v>
      </c>
      <c r="N27" s="8">
        <v>0</v>
      </c>
      <c r="O27" s="8">
        <v>0</v>
      </c>
      <c r="P27" s="8">
        <v>921561.62750616076</v>
      </c>
      <c r="Q27" s="9">
        <v>0</v>
      </c>
    </row>
    <row r="28" spans="1:17">
      <c r="A28" s="4" t="s">
        <v>70</v>
      </c>
      <c r="B28" s="11" t="s">
        <v>71</v>
      </c>
      <c r="C28" s="11" t="s">
        <v>72</v>
      </c>
      <c r="D28" s="9">
        <v>0</v>
      </c>
      <c r="E28" s="8">
        <v>269.02016129154589</v>
      </c>
      <c r="F28" s="8">
        <v>0</v>
      </c>
      <c r="G28" s="8">
        <v>0</v>
      </c>
      <c r="H28" s="8">
        <v>269.02016129154589</v>
      </c>
      <c r="I28" s="7">
        <v>2</v>
      </c>
      <c r="J28" s="4" t="s">
        <v>31</v>
      </c>
      <c r="K28" s="8">
        <v>269.02016129154589</v>
      </c>
      <c r="L28" s="8">
        <v>269.02016129154589</v>
      </c>
      <c r="M28" s="8">
        <v>0</v>
      </c>
      <c r="N28" s="8">
        <v>0</v>
      </c>
      <c r="O28" s="8">
        <v>0</v>
      </c>
      <c r="P28" s="8">
        <v>269.02016129154589</v>
      </c>
      <c r="Q28" s="9">
        <v>0</v>
      </c>
    </row>
    <row r="29" spans="1:17">
      <c r="A29" s="4" t="s">
        <v>73</v>
      </c>
      <c r="B29" s="19" t="s">
        <v>74</v>
      </c>
      <c r="C29" s="19" t="s">
        <v>75</v>
      </c>
      <c r="D29" s="20">
        <v>0</v>
      </c>
      <c r="E29" s="21">
        <v>1102891149.4899995</v>
      </c>
      <c r="F29" s="21">
        <v>0</v>
      </c>
      <c r="G29" s="21">
        <v>304238829.43247795</v>
      </c>
      <c r="H29" s="21">
        <v>1407129978.9224775</v>
      </c>
      <c r="I29" s="22">
        <v>3</v>
      </c>
      <c r="J29" s="23" t="s">
        <v>32</v>
      </c>
      <c r="K29" s="21">
        <v>1407129978.9224775</v>
      </c>
      <c r="L29" s="21">
        <v>0</v>
      </c>
      <c r="M29" s="21">
        <v>1407129978.9224775</v>
      </c>
      <c r="N29" s="21">
        <v>0</v>
      </c>
      <c r="O29" s="21">
        <v>0</v>
      </c>
      <c r="P29" s="21">
        <v>1407129978.9224775</v>
      </c>
      <c r="Q29" s="9">
        <v>0</v>
      </c>
    </row>
    <row r="30" spans="1:17">
      <c r="A30" s="4" t="s">
        <v>76</v>
      </c>
      <c r="B30" s="11" t="s">
        <v>77</v>
      </c>
      <c r="C30" s="11" t="s">
        <v>78</v>
      </c>
      <c r="D30" s="9">
        <v>0</v>
      </c>
      <c r="E30" s="8">
        <v>3309670.8551834808</v>
      </c>
      <c r="F30" s="8">
        <v>0</v>
      </c>
      <c r="G30" s="8">
        <v>189225.63052229182</v>
      </c>
      <c r="H30" s="8">
        <v>3498896.4857057724</v>
      </c>
      <c r="I30" s="7">
        <v>2</v>
      </c>
      <c r="J30" s="4" t="s">
        <v>31</v>
      </c>
      <c r="K30" s="8">
        <v>3498896.4857057724</v>
      </c>
      <c r="L30" s="8">
        <v>3498896.4857057724</v>
      </c>
      <c r="M30" s="8">
        <v>0</v>
      </c>
      <c r="N30" s="8">
        <v>0</v>
      </c>
      <c r="O30" s="8">
        <v>0</v>
      </c>
      <c r="P30" s="8">
        <v>3498896.4857057724</v>
      </c>
      <c r="Q30" s="9">
        <v>0</v>
      </c>
    </row>
    <row r="31" spans="1:17">
      <c r="A31" s="4" t="s">
        <v>79</v>
      </c>
      <c r="B31" s="11" t="s">
        <v>80</v>
      </c>
      <c r="C31" s="11" t="s">
        <v>81</v>
      </c>
      <c r="D31" s="9">
        <v>0</v>
      </c>
      <c r="E31" s="8">
        <v>317498.74999999994</v>
      </c>
      <c r="F31" s="8">
        <v>0</v>
      </c>
      <c r="G31" s="8">
        <v>0</v>
      </c>
      <c r="H31" s="8">
        <v>317498.74999999994</v>
      </c>
      <c r="I31" s="7">
        <v>2</v>
      </c>
      <c r="J31" s="4" t="s">
        <v>31</v>
      </c>
      <c r="K31" s="8">
        <v>317498.74999999994</v>
      </c>
      <c r="L31" s="8">
        <v>317498.74999999994</v>
      </c>
      <c r="M31" s="8">
        <v>0</v>
      </c>
      <c r="N31" s="8">
        <v>0</v>
      </c>
      <c r="O31" s="8">
        <v>0</v>
      </c>
      <c r="P31" s="8">
        <v>317498.74999999994</v>
      </c>
      <c r="Q31" s="9">
        <v>0</v>
      </c>
    </row>
    <row r="32" spans="1:17" ht="15.6" thickBot="1">
      <c r="A32" s="4" t="s">
        <v>82</v>
      </c>
      <c r="B32" s="11" t="s">
        <v>39</v>
      </c>
      <c r="C32" s="11"/>
      <c r="D32" s="7" t="s">
        <v>39</v>
      </c>
      <c r="E32" s="8" t="s">
        <v>39</v>
      </c>
      <c r="F32" s="8" t="s">
        <v>39</v>
      </c>
      <c r="G32" s="8" t="s">
        <v>39</v>
      </c>
      <c r="H32" s="8" t="s">
        <v>39</v>
      </c>
      <c r="I32" s="9" t="s">
        <v>39</v>
      </c>
      <c r="J32" s="10" t="s">
        <v>39</v>
      </c>
      <c r="K32" s="8" t="s">
        <v>39</v>
      </c>
      <c r="L32" s="8" t="s">
        <v>39</v>
      </c>
      <c r="M32" s="8" t="s">
        <v>39</v>
      </c>
      <c r="N32" s="8" t="s">
        <v>39</v>
      </c>
      <c r="O32" s="8" t="s">
        <v>39</v>
      </c>
      <c r="P32" s="8" t="s">
        <v>39</v>
      </c>
      <c r="Q32" s="9" t="s">
        <v>39</v>
      </c>
    </row>
    <row r="33" spans="1:17" ht="15.6" thickBot="1">
      <c r="A33" s="4" t="s">
        <v>83</v>
      </c>
      <c r="B33" s="13"/>
      <c r="C33" s="13" t="s">
        <v>84</v>
      </c>
      <c r="D33" s="14" t="s">
        <v>39</v>
      </c>
      <c r="E33" s="15">
        <v>1123696718.5540824</v>
      </c>
      <c r="F33" s="15">
        <v>0</v>
      </c>
      <c r="G33" s="15">
        <v>304770624.80789405</v>
      </c>
      <c r="H33" s="15">
        <v>1428467343.3619766</v>
      </c>
      <c r="I33" s="14" t="s">
        <v>39</v>
      </c>
      <c r="J33" s="14" t="s">
        <v>39</v>
      </c>
      <c r="K33" s="15">
        <v>1428467343.3619766</v>
      </c>
      <c r="L33" s="15">
        <v>21337364.439499013</v>
      </c>
      <c r="M33" s="15">
        <v>1407129978.9224775</v>
      </c>
      <c r="N33" s="15">
        <v>0</v>
      </c>
      <c r="O33" s="15">
        <v>0</v>
      </c>
      <c r="P33" s="15">
        <v>1428467343.3619766</v>
      </c>
      <c r="Q33" s="14">
        <v>0</v>
      </c>
    </row>
    <row r="34" spans="1:17" ht="15.6" thickTop="1">
      <c r="A34" s="4" t="s">
        <v>85</v>
      </c>
      <c r="B34" s="11" t="s">
        <v>39</v>
      </c>
      <c r="C34" s="11"/>
      <c r="D34" s="7" t="s">
        <v>39</v>
      </c>
      <c r="E34" s="8" t="s">
        <v>39</v>
      </c>
      <c r="F34" s="8" t="s">
        <v>39</v>
      </c>
      <c r="G34" s="8" t="s">
        <v>39</v>
      </c>
      <c r="H34" s="8" t="s">
        <v>39</v>
      </c>
      <c r="I34" s="9" t="s">
        <v>39</v>
      </c>
      <c r="J34" s="10" t="s">
        <v>39</v>
      </c>
      <c r="K34" s="8" t="s">
        <v>39</v>
      </c>
      <c r="L34" s="8" t="s">
        <v>39</v>
      </c>
      <c r="M34" s="8" t="s">
        <v>39</v>
      </c>
      <c r="N34" s="8" t="s">
        <v>39</v>
      </c>
      <c r="O34" s="8" t="s">
        <v>39</v>
      </c>
      <c r="P34" s="8" t="s">
        <v>39</v>
      </c>
      <c r="Q34" s="9" t="s">
        <v>39</v>
      </c>
    </row>
    <row r="35" spans="1:17">
      <c r="A35" s="4" t="s">
        <v>86</v>
      </c>
      <c r="B35" s="12"/>
      <c r="C35" s="12" t="s">
        <v>87</v>
      </c>
      <c r="D35" s="7" t="s">
        <v>0</v>
      </c>
      <c r="E35" s="8" t="s">
        <v>39</v>
      </c>
      <c r="F35" s="8" t="s">
        <v>39</v>
      </c>
      <c r="G35" s="8" t="s">
        <v>39</v>
      </c>
      <c r="H35" s="8" t="s">
        <v>39</v>
      </c>
      <c r="I35" s="9" t="s">
        <v>39</v>
      </c>
      <c r="J35" s="10" t="s">
        <v>39</v>
      </c>
      <c r="K35" s="8" t="s">
        <v>39</v>
      </c>
      <c r="L35" s="8" t="s">
        <v>39</v>
      </c>
      <c r="M35" s="8" t="s">
        <v>39</v>
      </c>
      <c r="N35" s="8" t="s">
        <v>39</v>
      </c>
      <c r="O35" s="8" t="s">
        <v>39</v>
      </c>
      <c r="P35" s="8" t="s">
        <v>39</v>
      </c>
      <c r="Q35" s="9"/>
    </row>
    <row r="36" spans="1:17">
      <c r="A36" s="4" t="s">
        <v>88</v>
      </c>
      <c r="B36" s="11" t="s">
        <v>89</v>
      </c>
      <c r="C36" s="11" t="s">
        <v>90</v>
      </c>
      <c r="D36" s="9">
        <v>0</v>
      </c>
      <c r="E36" s="8">
        <v>611994.85999999195</v>
      </c>
      <c r="F36" s="8">
        <v>0</v>
      </c>
      <c r="G36" s="8">
        <v>148103.97105672429</v>
      </c>
      <c r="H36" s="8">
        <v>760098.83105671627</v>
      </c>
      <c r="I36" s="7">
        <v>28</v>
      </c>
      <c r="J36" s="4" t="s">
        <v>91</v>
      </c>
      <c r="K36" s="8">
        <v>760098.83105671627</v>
      </c>
      <c r="L36" s="8">
        <v>691833.79678983171</v>
      </c>
      <c r="M36" s="8">
        <v>68265.034266884599</v>
      </c>
      <c r="N36" s="8">
        <v>0</v>
      </c>
      <c r="O36" s="8">
        <v>0</v>
      </c>
      <c r="P36" s="8">
        <v>760098.83105671627</v>
      </c>
      <c r="Q36" s="9">
        <v>0</v>
      </c>
    </row>
    <row r="37" spans="1:17">
      <c r="A37" s="4" t="s">
        <v>92</v>
      </c>
      <c r="B37" s="19" t="s">
        <v>93</v>
      </c>
      <c r="C37" s="19" t="s">
        <v>94</v>
      </c>
      <c r="D37" s="20">
        <v>0</v>
      </c>
      <c r="E37" s="21">
        <v>11375686.444563527</v>
      </c>
      <c r="F37" s="21">
        <v>0</v>
      </c>
      <c r="G37" s="21">
        <v>456261.24512927292</v>
      </c>
      <c r="H37" s="21">
        <v>11831947.689692799</v>
      </c>
      <c r="I37" s="22">
        <v>28</v>
      </c>
      <c r="J37" s="23" t="s">
        <v>91</v>
      </c>
      <c r="K37" s="21">
        <v>11831947.689692799</v>
      </c>
      <c r="L37" s="21">
        <v>10769311.777783869</v>
      </c>
      <c r="M37" s="21">
        <v>1062635.9119089292</v>
      </c>
      <c r="N37" s="21">
        <v>0</v>
      </c>
      <c r="O37" s="21">
        <v>0</v>
      </c>
      <c r="P37" s="21">
        <v>11831947.689692799</v>
      </c>
      <c r="Q37" s="9">
        <v>0</v>
      </c>
    </row>
    <row r="38" spans="1:17">
      <c r="A38" s="4" t="s">
        <v>95</v>
      </c>
      <c r="B38" s="19" t="s">
        <v>96</v>
      </c>
      <c r="C38" s="19" t="s">
        <v>97</v>
      </c>
      <c r="D38" s="20">
        <v>0</v>
      </c>
      <c r="E38" s="21">
        <v>17641916.737248633</v>
      </c>
      <c r="F38" s="21">
        <v>0</v>
      </c>
      <c r="G38" s="21">
        <v>221962.6020550312</v>
      </c>
      <c r="H38" s="21">
        <v>17863879.339303665</v>
      </c>
      <c r="I38" s="22">
        <v>2</v>
      </c>
      <c r="J38" s="23" t="s">
        <v>31</v>
      </c>
      <c r="K38" s="21">
        <v>17863879.339303665</v>
      </c>
      <c r="L38" s="21">
        <v>17863879.339303665</v>
      </c>
      <c r="M38" s="21">
        <v>0</v>
      </c>
      <c r="N38" s="21">
        <v>0</v>
      </c>
      <c r="O38" s="21">
        <v>0</v>
      </c>
      <c r="P38" s="21">
        <v>17863879.339303665</v>
      </c>
      <c r="Q38" s="9">
        <v>0</v>
      </c>
    </row>
    <row r="39" spans="1:17">
      <c r="A39" s="4" t="s">
        <v>98</v>
      </c>
      <c r="B39" s="11" t="s">
        <v>99</v>
      </c>
      <c r="C39" s="11" t="s">
        <v>100</v>
      </c>
      <c r="D39" s="9">
        <v>0</v>
      </c>
      <c r="E39" s="8">
        <v>269.02016129154589</v>
      </c>
      <c r="F39" s="8">
        <v>0</v>
      </c>
      <c r="G39" s="8">
        <v>0</v>
      </c>
      <c r="H39" s="8">
        <v>269.02016129154589</v>
      </c>
      <c r="I39" s="7">
        <v>2</v>
      </c>
      <c r="J39" s="4" t="s">
        <v>31</v>
      </c>
      <c r="K39" s="8">
        <v>269.02016129154589</v>
      </c>
      <c r="L39" s="8">
        <v>269.02016129154589</v>
      </c>
      <c r="M39" s="8">
        <v>0</v>
      </c>
      <c r="N39" s="8">
        <v>0</v>
      </c>
      <c r="O39" s="8">
        <v>0</v>
      </c>
      <c r="P39" s="8">
        <v>269.02016129154589</v>
      </c>
      <c r="Q39" s="9">
        <v>0</v>
      </c>
    </row>
    <row r="40" spans="1:17">
      <c r="A40" s="4" t="s">
        <v>101</v>
      </c>
      <c r="B40" s="11" t="s">
        <v>102</v>
      </c>
      <c r="C40" s="11" t="s">
        <v>103</v>
      </c>
      <c r="D40" s="9">
        <v>0</v>
      </c>
      <c r="E40" s="8">
        <v>621606.98000000021</v>
      </c>
      <c r="F40" s="8">
        <v>0</v>
      </c>
      <c r="G40" s="8">
        <v>-2772.378336850938</v>
      </c>
      <c r="H40" s="8">
        <v>618834.60166314931</v>
      </c>
      <c r="I40" s="7">
        <v>2</v>
      </c>
      <c r="J40" s="4" t="s">
        <v>31</v>
      </c>
      <c r="K40" s="8">
        <v>618834.60166314931</v>
      </c>
      <c r="L40" s="8">
        <v>618834.60166314931</v>
      </c>
      <c r="M40" s="8">
        <v>0</v>
      </c>
      <c r="N40" s="8">
        <v>0</v>
      </c>
      <c r="O40" s="8">
        <v>0</v>
      </c>
      <c r="P40" s="8">
        <v>618834.60166314931</v>
      </c>
      <c r="Q40" s="9">
        <v>0</v>
      </c>
    </row>
    <row r="41" spans="1:17" ht="15.6" thickBot="1">
      <c r="A41" s="4" t="s">
        <v>104</v>
      </c>
      <c r="B41" s="11" t="s">
        <v>39</v>
      </c>
      <c r="C41" s="11"/>
      <c r="D41" s="7" t="s">
        <v>39</v>
      </c>
      <c r="E41" s="8" t="s">
        <v>39</v>
      </c>
      <c r="F41" s="8" t="s">
        <v>39</v>
      </c>
      <c r="G41" s="8" t="s">
        <v>39</v>
      </c>
      <c r="H41" s="8" t="s">
        <v>39</v>
      </c>
      <c r="I41" s="9" t="s">
        <v>39</v>
      </c>
      <c r="J41" s="10" t="s">
        <v>39</v>
      </c>
      <c r="K41" s="8" t="s">
        <v>39</v>
      </c>
      <c r="L41" s="8" t="s">
        <v>39</v>
      </c>
      <c r="M41" s="8" t="s">
        <v>39</v>
      </c>
      <c r="N41" s="8" t="s">
        <v>39</v>
      </c>
      <c r="O41" s="8" t="s">
        <v>39</v>
      </c>
      <c r="P41" s="8" t="s">
        <v>39</v>
      </c>
      <c r="Q41" s="9" t="s">
        <v>39</v>
      </c>
    </row>
    <row r="42" spans="1:17" ht="15.6" thickBot="1">
      <c r="A42" s="4" t="s">
        <v>105</v>
      </c>
      <c r="B42" s="13"/>
      <c r="C42" s="13" t="s">
        <v>106</v>
      </c>
      <c r="D42" s="14">
        <v>0</v>
      </c>
      <c r="E42" s="15">
        <v>30251474.041973442</v>
      </c>
      <c r="F42" s="15">
        <v>0</v>
      </c>
      <c r="G42" s="15">
        <v>823555.43990417756</v>
      </c>
      <c r="H42" s="15">
        <v>31075029.481877621</v>
      </c>
      <c r="I42" s="14" t="s">
        <v>39</v>
      </c>
      <c r="J42" s="14" t="s">
        <v>39</v>
      </c>
      <c r="K42" s="15">
        <v>31075029.481877621</v>
      </c>
      <c r="L42" s="15">
        <v>29944128.535701808</v>
      </c>
      <c r="M42" s="15">
        <v>1130900.9461758139</v>
      </c>
      <c r="N42" s="15">
        <v>0</v>
      </c>
      <c r="O42" s="15">
        <v>0</v>
      </c>
      <c r="P42" s="15">
        <v>31075029.481877621</v>
      </c>
      <c r="Q42" s="14">
        <v>0</v>
      </c>
    </row>
    <row r="43" spans="1:17" ht="16.2" thickTop="1" thickBot="1">
      <c r="A43" s="4" t="s">
        <v>107</v>
      </c>
      <c r="B43" s="11" t="s">
        <v>39</v>
      </c>
      <c r="C43" s="11"/>
      <c r="D43" s="7" t="s">
        <v>39</v>
      </c>
      <c r="E43" s="8" t="s">
        <v>39</v>
      </c>
      <c r="F43" s="8" t="s">
        <v>39</v>
      </c>
      <c r="G43" s="8" t="s">
        <v>39</v>
      </c>
      <c r="H43" s="8" t="s">
        <v>39</v>
      </c>
      <c r="I43" s="9" t="s">
        <v>39</v>
      </c>
      <c r="J43" s="10" t="s">
        <v>39</v>
      </c>
      <c r="K43" s="8" t="s">
        <v>39</v>
      </c>
      <c r="L43" s="8" t="s">
        <v>39</v>
      </c>
      <c r="M43" s="8" t="s">
        <v>39</v>
      </c>
      <c r="N43" s="8" t="s">
        <v>39</v>
      </c>
      <c r="O43" s="8" t="s">
        <v>39</v>
      </c>
      <c r="P43" s="8" t="s">
        <v>39</v>
      </c>
      <c r="Q43" s="9" t="s">
        <v>39</v>
      </c>
    </row>
    <row r="44" spans="1:17" ht="15.6" thickBot="1">
      <c r="A44" s="4" t="s">
        <v>108</v>
      </c>
      <c r="B44" s="16" t="s">
        <v>109</v>
      </c>
      <c r="C44" s="16"/>
      <c r="D44" s="17" t="s">
        <v>0</v>
      </c>
      <c r="E44" s="15">
        <v>1153948192.5960557</v>
      </c>
      <c r="F44" s="15">
        <v>0</v>
      </c>
      <c r="G44" s="15">
        <v>305594180.2477982</v>
      </c>
      <c r="H44" s="15">
        <v>1459542372.8438542</v>
      </c>
      <c r="I44" s="14" t="s">
        <v>39</v>
      </c>
      <c r="J44" s="14" t="s">
        <v>39</v>
      </c>
      <c r="K44" s="15">
        <v>1459542372.8438542</v>
      </c>
      <c r="L44" s="15">
        <v>51281492.975200817</v>
      </c>
      <c r="M44" s="15">
        <v>1408260879.8686533</v>
      </c>
      <c r="N44" s="15">
        <v>0</v>
      </c>
      <c r="O44" s="15">
        <v>0</v>
      </c>
      <c r="P44" s="29">
        <v>1459542372.8438542</v>
      </c>
      <c r="Q44" s="14">
        <v>0</v>
      </c>
    </row>
    <row r="45" spans="1:17" ht="15.6" thickTop="1">
      <c r="A45" s="4" t="s">
        <v>110</v>
      </c>
      <c r="B45" s="11" t="s">
        <v>39</v>
      </c>
      <c r="C45" s="11"/>
      <c r="D45" s="7" t="s">
        <v>39</v>
      </c>
      <c r="E45" s="8" t="s">
        <v>39</v>
      </c>
      <c r="F45" s="8" t="s">
        <v>39</v>
      </c>
      <c r="G45" s="8" t="s">
        <v>39</v>
      </c>
      <c r="H45" s="8" t="s">
        <v>39</v>
      </c>
      <c r="I45" s="9" t="s">
        <v>39</v>
      </c>
      <c r="J45" s="10" t="s">
        <v>39</v>
      </c>
      <c r="K45" s="8" t="s">
        <v>39</v>
      </c>
      <c r="L45" s="8" t="s">
        <v>39</v>
      </c>
      <c r="M45" s="8" t="s">
        <v>39</v>
      </c>
      <c r="N45" s="8" t="s">
        <v>39</v>
      </c>
      <c r="O45" s="8" t="s">
        <v>39</v>
      </c>
      <c r="P45" s="8" t="s">
        <v>39</v>
      </c>
      <c r="Q45" s="9" t="s">
        <v>39</v>
      </c>
    </row>
    <row r="46" spans="1:17">
      <c r="A46" s="4" t="s">
        <v>111</v>
      </c>
      <c r="B46" s="6" t="s">
        <v>112</v>
      </c>
      <c r="C46" s="6"/>
      <c r="D46" s="7"/>
      <c r="E46" s="8"/>
      <c r="F46" s="8"/>
      <c r="G46" s="8"/>
      <c r="H46" s="8"/>
      <c r="I46" s="9"/>
      <c r="J46" s="10"/>
      <c r="K46" s="8"/>
      <c r="L46" s="8"/>
      <c r="M46" s="8"/>
      <c r="N46" s="8"/>
      <c r="O46" s="8"/>
      <c r="P46" s="8"/>
      <c r="Q46" s="9"/>
    </row>
    <row r="47" spans="1:17">
      <c r="A47" s="4" t="s">
        <v>113</v>
      </c>
      <c r="B47" s="11" t="s">
        <v>39</v>
      </c>
      <c r="C47" s="11"/>
      <c r="D47" s="7" t="s">
        <v>39</v>
      </c>
      <c r="E47" s="8" t="s">
        <v>39</v>
      </c>
      <c r="F47" s="8" t="s">
        <v>39</v>
      </c>
      <c r="G47" s="8" t="s">
        <v>39</v>
      </c>
      <c r="H47" s="8" t="s">
        <v>39</v>
      </c>
      <c r="I47" s="9" t="s">
        <v>39</v>
      </c>
      <c r="J47" s="10" t="s">
        <v>39</v>
      </c>
      <c r="K47" s="8" t="s">
        <v>39</v>
      </c>
      <c r="L47" s="8" t="s">
        <v>39</v>
      </c>
      <c r="M47" s="8" t="s">
        <v>39</v>
      </c>
      <c r="N47" s="8" t="s">
        <v>39</v>
      </c>
      <c r="O47" s="8" t="s">
        <v>39</v>
      </c>
      <c r="P47" s="8" t="s">
        <v>39</v>
      </c>
      <c r="Q47" s="9" t="s">
        <v>39</v>
      </c>
    </row>
    <row r="48" spans="1:17">
      <c r="A48" s="4" t="s">
        <v>114</v>
      </c>
      <c r="B48" s="12"/>
      <c r="C48" s="12" t="s">
        <v>42</v>
      </c>
      <c r="D48" s="7" t="s">
        <v>0</v>
      </c>
      <c r="E48" s="8"/>
      <c r="F48" s="8"/>
      <c r="G48" s="8"/>
      <c r="H48" s="8"/>
      <c r="I48" s="9"/>
      <c r="J48" s="10"/>
      <c r="K48" s="8"/>
      <c r="L48" s="8"/>
      <c r="M48" s="8"/>
      <c r="N48" s="8"/>
      <c r="O48" s="8"/>
      <c r="P48" s="8"/>
      <c r="Q48" s="9"/>
    </row>
    <row r="49" spans="1:17">
      <c r="A49" s="4" t="s">
        <v>115</v>
      </c>
      <c r="B49" s="11" t="s">
        <v>116</v>
      </c>
      <c r="C49" s="11" t="s">
        <v>117</v>
      </c>
      <c r="D49" s="9">
        <v>0</v>
      </c>
      <c r="E49" s="8">
        <v>3389983.8500000066</v>
      </c>
      <c r="F49" s="8">
        <v>0</v>
      </c>
      <c r="G49" s="8">
        <v>63617.628755058373</v>
      </c>
      <c r="H49" s="8">
        <v>3453601.4787550648</v>
      </c>
      <c r="I49" s="7">
        <v>3</v>
      </c>
      <c r="J49" s="4" t="s">
        <v>32</v>
      </c>
      <c r="K49" s="8">
        <v>3453601.4787550648</v>
      </c>
      <c r="L49" s="8">
        <v>0</v>
      </c>
      <c r="M49" s="8">
        <v>3453601.4787550648</v>
      </c>
      <c r="N49" s="8">
        <v>0</v>
      </c>
      <c r="O49" s="8">
        <v>0</v>
      </c>
      <c r="P49" s="8">
        <v>3453601.4787550648</v>
      </c>
      <c r="Q49" s="9">
        <v>0</v>
      </c>
    </row>
    <row r="50" spans="1:17">
      <c r="A50" s="4" t="s">
        <v>118</v>
      </c>
      <c r="B50" s="11" t="s">
        <v>119</v>
      </c>
      <c r="C50" s="11" t="s">
        <v>66</v>
      </c>
      <c r="D50" s="9">
        <v>0</v>
      </c>
      <c r="E50" s="8">
        <v>794208.79456356843</v>
      </c>
      <c r="F50" s="8">
        <v>0</v>
      </c>
      <c r="G50" s="8">
        <v>380670.55092380982</v>
      </c>
      <c r="H50" s="8">
        <v>1174879.3454873783</v>
      </c>
      <c r="I50" s="7">
        <v>3</v>
      </c>
      <c r="J50" s="4" t="s">
        <v>32</v>
      </c>
      <c r="K50" s="8">
        <v>1174879.3454873783</v>
      </c>
      <c r="L50" s="8">
        <v>0</v>
      </c>
      <c r="M50" s="8">
        <v>1174879.3454873783</v>
      </c>
      <c r="N50" s="8">
        <v>0</v>
      </c>
      <c r="O50" s="8">
        <v>0</v>
      </c>
      <c r="P50" s="8">
        <v>1174879.3454873783</v>
      </c>
      <c r="Q50" s="9">
        <v>0</v>
      </c>
    </row>
    <row r="51" spans="1:17">
      <c r="A51" s="4" t="s">
        <v>120</v>
      </c>
      <c r="B51" s="11" t="s">
        <v>121</v>
      </c>
      <c r="C51" s="11" t="s">
        <v>122</v>
      </c>
      <c r="D51" s="9">
        <v>0</v>
      </c>
      <c r="E51" s="8">
        <v>3121086.5072486415</v>
      </c>
      <c r="F51" s="8">
        <v>0</v>
      </c>
      <c r="G51" s="8">
        <v>1149653.2079303339</v>
      </c>
      <c r="H51" s="8">
        <v>4270739.7151789758</v>
      </c>
      <c r="I51" s="7">
        <v>3</v>
      </c>
      <c r="J51" s="4" t="s">
        <v>32</v>
      </c>
      <c r="K51" s="8">
        <v>4270739.7151789758</v>
      </c>
      <c r="L51" s="8">
        <v>0</v>
      </c>
      <c r="M51" s="8">
        <v>4270739.7151789758</v>
      </c>
      <c r="N51" s="8">
        <v>0</v>
      </c>
      <c r="O51" s="8">
        <v>0</v>
      </c>
      <c r="P51" s="8">
        <v>4270739.7151789758</v>
      </c>
      <c r="Q51" s="9">
        <v>0</v>
      </c>
    </row>
    <row r="52" spans="1:17">
      <c r="A52" s="23" t="s">
        <v>123</v>
      </c>
      <c r="B52" s="19" t="s">
        <v>124</v>
      </c>
      <c r="C52" s="19" t="s">
        <v>125</v>
      </c>
      <c r="D52" s="20">
        <v>0</v>
      </c>
      <c r="E52" s="21">
        <v>12057268.487248514</v>
      </c>
      <c r="F52" s="21">
        <v>0</v>
      </c>
      <c r="G52" s="21">
        <v>1179820.5087616697</v>
      </c>
      <c r="H52" s="21">
        <v>13237088.996010184</v>
      </c>
      <c r="I52" s="22">
        <v>3</v>
      </c>
      <c r="J52" s="23" t="s">
        <v>32</v>
      </c>
      <c r="K52" s="21">
        <v>13237088.996010184</v>
      </c>
      <c r="L52" s="21">
        <v>0</v>
      </c>
      <c r="M52" s="21">
        <v>13237088.996010184</v>
      </c>
      <c r="N52" s="21">
        <v>0</v>
      </c>
      <c r="O52" s="21">
        <v>0</v>
      </c>
      <c r="P52" s="21">
        <v>13237088.996010184</v>
      </c>
      <c r="Q52" s="20">
        <v>0</v>
      </c>
    </row>
    <row r="53" spans="1:17">
      <c r="A53" s="4" t="s">
        <v>126</v>
      </c>
      <c r="B53" s="11" t="s">
        <v>127</v>
      </c>
      <c r="C53" s="11" t="s">
        <v>128</v>
      </c>
      <c r="D53" s="9">
        <v>0</v>
      </c>
      <c r="E53" s="8">
        <v>39809.157248578376</v>
      </c>
      <c r="F53" s="8">
        <v>0</v>
      </c>
      <c r="G53" s="8">
        <v>-6416.9196434535215</v>
      </c>
      <c r="H53" s="8">
        <v>33392.237605124858</v>
      </c>
      <c r="I53" s="7">
        <v>3</v>
      </c>
      <c r="J53" s="4" t="s">
        <v>32</v>
      </c>
      <c r="K53" s="8">
        <v>33392.237605124858</v>
      </c>
      <c r="L53" s="8">
        <v>0</v>
      </c>
      <c r="M53" s="8">
        <v>33392.237605124858</v>
      </c>
      <c r="N53" s="8">
        <v>0</v>
      </c>
      <c r="O53" s="8">
        <v>0</v>
      </c>
      <c r="P53" s="8">
        <v>33392.237605124858</v>
      </c>
      <c r="Q53" s="9">
        <v>0</v>
      </c>
    </row>
    <row r="54" spans="1:17">
      <c r="A54" s="23" t="s">
        <v>129</v>
      </c>
      <c r="B54" s="19" t="s">
        <v>130</v>
      </c>
      <c r="C54" s="19" t="s">
        <v>131</v>
      </c>
      <c r="D54" s="20">
        <v>0</v>
      </c>
      <c r="E54" s="21">
        <v>22512467.624563638</v>
      </c>
      <c r="F54" s="21">
        <v>0</v>
      </c>
      <c r="G54" s="21">
        <v>1352983.5923209735</v>
      </c>
      <c r="H54" s="21">
        <v>23865451.216884613</v>
      </c>
      <c r="I54" s="22">
        <v>4</v>
      </c>
      <c r="J54" s="23" t="s">
        <v>33</v>
      </c>
      <c r="K54" s="21">
        <v>23865451.216884613</v>
      </c>
      <c r="L54" s="21">
        <v>0</v>
      </c>
      <c r="M54" s="21">
        <v>0</v>
      </c>
      <c r="N54" s="21">
        <v>23865451.216884613</v>
      </c>
      <c r="O54" s="21">
        <v>0</v>
      </c>
      <c r="P54" s="21">
        <v>23865451.216884613</v>
      </c>
      <c r="Q54" s="20">
        <v>0</v>
      </c>
    </row>
    <row r="55" spans="1:17">
      <c r="A55" s="4" t="s">
        <v>132</v>
      </c>
      <c r="B55" s="11" t="s">
        <v>133</v>
      </c>
      <c r="C55" s="11" t="s">
        <v>134</v>
      </c>
      <c r="D55" s="9">
        <v>0</v>
      </c>
      <c r="E55" s="8">
        <v>2794161.1645635953</v>
      </c>
      <c r="F55" s="8">
        <v>0</v>
      </c>
      <c r="G55" s="8">
        <v>292093.25557518506</v>
      </c>
      <c r="H55" s="8">
        <v>3086254.4201387805</v>
      </c>
      <c r="I55" s="7">
        <v>3</v>
      </c>
      <c r="J55" s="4" t="s">
        <v>32</v>
      </c>
      <c r="K55" s="8">
        <v>3086254.4201387805</v>
      </c>
      <c r="L55" s="8">
        <v>0</v>
      </c>
      <c r="M55" s="8">
        <v>3086254.4201387805</v>
      </c>
      <c r="N55" s="8">
        <v>0</v>
      </c>
      <c r="O55" s="8">
        <v>0</v>
      </c>
      <c r="P55" s="8">
        <v>3086254.4201387805</v>
      </c>
      <c r="Q55" s="9">
        <v>0</v>
      </c>
    </row>
    <row r="56" spans="1:17">
      <c r="A56" s="4" t="s">
        <v>135</v>
      </c>
      <c r="B56" s="11" t="s">
        <v>136</v>
      </c>
      <c r="C56" s="11" t="s">
        <v>81</v>
      </c>
      <c r="D56" s="9">
        <v>0</v>
      </c>
      <c r="E56" s="8">
        <v>0</v>
      </c>
      <c r="F56" s="8">
        <v>0</v>
      </c>
      <c r="G56" s="8">
        <v>0</v>
      </c>
      <c r="H56" s="8">
        <v>0</v>
      </c>
      <c r="I56" s="7">
        <v>3</v>
      </c>
      <c r="J56" s="4" t="s">
        <v>32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9">
        <v>0</v>
      </c>
    </row>
    <row r="57" spans="1:17" ht="15.6" thickBot="1">
      <c r="A57" s="4" t="s">
        <v>137</v>
      </c>
      <c r="B57" s="11" t="s">
        <v>39</v>
      </c>
      <c r="C57" s="11"/>
      <c r="D57" s="7" t="s">
        <v>39</v>
      </c>
      <c r="E57" s="8" t="s">
        <v>39</v>
      </c>
      <c r="F57" s="8" t="s">
        <v>39</v>
      </c>
      <c r="G57" s="8" t="s">
        <v>39</v>
      </c>
      <c r="H57" s="8" t="s">
        <v>39</v>
      </c>
      <c r="I57" s="9" t="s">
        <v>39</v>
      </c>
      <c r="J57" s="10" t="s">
        <v>39</v>
      </c>
      <c r="K57" s="8" t="s">
        <v>39</v>
      </c>
      <c r="L57" s="8" t="s">
        <v>39</v>
      </c>
      <c r="M57" s="8" t="s">
        <v>39</v>
      </c>
      <c r="N57" s="8" t="s">
        <v>39</v>
      </c>
      <c r="O57" s="8" t="s">
        <v>39</v>
      </c>
      <c r="P57" s="8" t="s">
        <v>39</v>
      </c>
      <c r="Q57" s="9" t="s">
        <v>39</v>
      </c>
    </row>
    <row r="58" spans="1:17" ht="15.6" thickBot="1">
      <c r="A58" s="4" t="s">
        <v>138</v>
      </c>
      <c r="B58" s="13"/>
      <c r="C58" s="13" t="s">
        <v>139</v>
      </c>
      <c r="D58" s="14">
        <v>0</v>
      </c>
      <c r="E58" s="15">
        <v>44708985.585436538</v>
      </c>
      <c r="F58" s="15">
        <v>0</v>
      </c>
      <c r="G58" s="15">
        <v>4412421.8246235773</v>
      </c>
      <c r="H58" s="15">
        <v>49121407.410060123</v>
      </c>
      <c r="I58" s="14" t="s">
        <v>39</v>
      </c>
      <c r="J58" s="14" t="s">
        <v>39</v>
      </c>
      <c r="K58" s="15">
        <v>49121407.410060123</v>
      </c>
      <c r="L58" s="15">
        <v>0</v>
      </c>
      <c r="M58" s="15">
        <v>25255956.193175506</v>
      </c>
      <c r="N58" s="15">
        <v>23865451.216884613</v>
      </c>
      <c r="O58" s="15">
        <v>0</v>
      </c>
      <c r="P58" s="15">
        <v>49121407.410060123</v>
      </c>
      <c r="Q58" s="14">
        <v>0</v>
      </c>
    </row>
    <row r="59" spans="1:17" ht="15.6" thickTop="1">
      <c r="A59" s="4" t="s">
        <v>140</v>
      </c>
      <c r="B59" s="11" t="s">
        <v>39</v>
      </c>
      <c r="C59" s="11"/>
      <c r="D59" s="7" t="s">
        <v>39</v>
      </c>
      <c r="E59" s="8" t="s">
        <v>39</v>
      </c>
      <c r="F59" s="8" t="s">
        <v>39</v>
      </c>
      <c r="G59" s="8" t="s">
        <v>39</v>
      </c>
      <c r="H59" s="8" t="s">
        <v>39</v>
      </c>
      <c r="I59" s="9" t="s">
        <v>39</v>
      </c>
      <c r="J59" s="10" t="s">
        <v>39</v>
      </c>
      <c r="K59" s="8" t="s">
        <v>39</v>
      </c>
      <c r="L59" s="8" t="s">
        <v>39</v>
      </c>
      <c r="M59" s="8" t="s">
        <v>39</v>
      </c>
      <c r="N59" s="8" t="s">
        <v>39</v>
      </c>
      <c r="O59" s="8" t="s">
        <v>39</v>
      </c>
      <c r="P59" s="8" t="s">
        <v>39</v>
      </c>
      <c r="Q59" s="9" t="s">
        <v>39</v>
      </c>
    </row>
    <row r="60" spans="1:17">
      <c r="A60" s="4" t="s">
        <v>141</v>
      </c>
      <c r="B60" s="19" t="s">
        <v>142</v>
      </c>
      <c r="C60" s="19" t="s">
        <v>45</v>
      </c>
      <c r="D60" s="20">
        <v>0</v>
      </c>
      <c r="E60" s="21">
        <v>22492623.414563902</v>
      </c>
      <c r="F60" s="21">
        <v>0</v>
      </c>
      <c r="G60" s="21">
        <v>968647.91288037982</v>
      </c>
      <c r="H60" s="21">
        <v>23461271.327444281</v>
      </c>
      <c r="I60" s="22">
        <v>3</v>
      </c>
      <c r="J60" s="23" t="s">
        <v>32</v>
      </c>
      <c r="K60" s="21">
        <v>23461271.327444281</v>
      </c>
      <c r="L60" s="21">
        <v>0</v>
      </c>
      <c r="M60" s="21">
        <v>23461271.327444281</v>
      </c>
      <c r="N60" s="21">
        <v>0</v>
      </c>
      <c r="O60" s="21">
        <v>0</v>
      </c>
      <c r="P60" s="21">
        <v>23461271.327444281</v>
      </c>
      <c r="Q60" s="20">
        <v>0</v>
      </c>
    </row>
    <row r="61" spans="1:17">
      <c r="A61" s="4" t="s">
        <v>143</v>
      </c>
      <c r="B61" s="19" t="s">
        <v>144</v>
      </c>
      <c r="C61" s="19" t="s">
        <v>145</v>
      </c>
      <c r="D61" s="20">
        <v>0</v>
      </c>
      <c r="E61" s="21">
        <v>29617902.644816473</v>
      </c>
      <c r="F61" s="21">
        <v>0</v>
      </c>
      <c r="G61" s="21">
        <v>437576.18328203919</v>
      </c>
      <c r="H61" s="21">
        <v>30055478.828098513</v>
      </c>
      <c r="I61" s="22">
        <v>3</v>
      </c>
      <c r="J61" s="23" t="s">
        <v>32</v>
      </c>
      <c r="K61" s="21">
        <v>30055478.828098513</v>
      </c>
      <c r="L61" s="21">
        <v>0</v>
      </c>
      <c r="M61" s="21">
        <v>30055478.828098513</v>
      </c>
      <c r="N61" s="21">
        <v>0</v>
      </c>
      <c r="O61" s="21">
        <v>0</v>
      </c>
      <c r="P61" s="21">
        <v>30055478.828098513</v>
      </c>
      <c r="Q61" s="20">
        <v>0</v>
      </c>
    </row>
    <row r="62" spans="1:17" ht="15.6" thickBot="1">
      <c r="A62" s="4" t="s">
        <v>146</v>
      </c>
      <c r="B62" s="11" t="s">
        <v>39</v>
      </c>
      <c r="C62" s="11"/>
      <c r="D62" s="7" t="s">
        <v>39</v>
      </c>
      <c r="E62" s="8" t="s">
        <v>39</v>
      </c>
      <c r="F62" s="8" t="s">
        <v>39</v>
      </c>
      <c r="G62" s="8" t="s">
        <v>39</v>
      </c>
      <c r="H62" s="8" t="s">
        <v>39</v>
      </c>
      <c r="I62" s="9" t="s">
        <v>39</v>
      </c>
      <c r="J62" s="10" t="s">
        <v>39</v>
      </c>
      <c r="K62" s="8" t="s">
        <v>39</v>
      </c>
      <c r="L62" s="8" t="s">
        <v>39</v>
      </c>
      <c r="M62" s="8" t="s">
        <v>39</v>
      </c>
      <c r="N62" s="8" t="s">
        <v>39</v>
      </c>
      <c r="O62" s="8" t="s">
        <v>39</v>
      </c>
      <c r="P62" s="8" t="s">
        <v>39</v>
      </c>
      <c r="Q62" s="9" t="s">
        <v>39</v>
      </c>
    </row>
    <row r="63" spans="1:17" ht="15.6" thickBot="1">
      <c r="A63" s="4" t="s">
        <v>147</v>
      </c>
      <c r="B63" s="13"/>
      <c r="C63" s="13" t="s">
        <v>148</v>
      </c>
      <c r="D63" s="14">
        <v>0</v>
      </c>
      <c r="E63" s="15">
        <v>52110526.059380375</v>
      </c>
      <c r="F63" s="15">
        <v>0</v>
      </c>
      <c r="G63" s="15">
        <v>1406224.0961624191</v>
      </c>
      <c r="H63" s="15">
        <v>53516750.155542791</v>
      </c>
      <c r="I63" s="14" t="s">
        <v>39</v>
      </c>
      <c r="J63" s="18" t="s">
        <v>39</v>
      </c>
      <c r="K63" s="15">
        <v>53516750.155542791</v>
      </c>
      <c r="L63" s="15">
        <v>0</v>
      </c>
      <c r="M63" s="15">
        <v>53516750.155542791</v>
      </c>
      <c r="N63" s="15">
        <v>0</v>
      </c>
      <c r="O63" s="15">
        <v>0</v>
      </c>
      <c r="P63" s="15">
        <v>53516750.155542791</v>
      </c>
      <c r="Q63" s="14">
        <v>0</v>
      </c>
    </row>
    <row r="64" spans="1:17" ht="16.2" thickTop="1" thickBot="1">
      <c r="A64" s="4" t="s">
        <v>149</v>
      </c>
      <c r="B64" s="11" t="s">
        <v>39</v>
      </c>
      <c r="C64" s="11"/>
      <c r="D64" s="7" t="s">
        <v>39</v>
      </c>
      <c r="E64" s="8" t="s">
        <v>39</v>
      </c>
      <c r="F64" s="8" t="s">
        <v>39</v>
      </c>
      <c r="G64" s="8" t="s">
        <v>39</v>
      </c>
      <c r="H64" s="8" t="s">
        <v>39</v>
      </c>
      <c r="I64" s="9" t="s">
        <v>39</v>
      </c>
      <c r="J64" s="10" t="s">
        <v>39</v>
      </c>
      <c r="K64" s="8" t="s">
        <v>39</v>
      </c>
      <c r="L64" s="8" t="s">
        <v>39</v>
      </c>
      <c r="M64" s="8" t="s">
        <v>39</v>
      </c>
      <c r="N64" s="8" t="s">
        <v>39</v>
      </c>
      <c r="O64" s="8" t="s">
        <v>39</v>
      </c>
      <c r="P64" s="8" t="s">
        <v>39</v>
      </c>
      <c r="Q64" s="9" t="s">
        <v>39</v>
      </c>
    </row>
    <row r="65" spans="1:17" ht="15.6" thickBot="1">
      <c r="A65" s="4" t="s">
        <v>150</v>
      </c>
      <c r="B65" s="16"/>
      <c r="C65" s="16" t="s">
        <v>151</v>
      </c>
      <c r="D65" s="14">
        <v>0</v>
      </c>
      <c r="E65" s="15">
        <v>96819511.644816905</v>
      </c>
      <c r="F65" s="15">
        <v>0</v>
      </c>
      <c r="G65" s="15">
        <v>5818645.9207859961</v>
      </c>
      <c r="H65" s="15">
        <v>102638157.56560291</v>
      </c>
      <c r="I65" s="14" t="s">
        <v>39</v>
      </c>
      <c r="J65" s="18" t="s">
        <v>39</v>
      </c>
      <c r="K65" s="15">
        <v>102638157.56560291</v>
      </c>
      <c r="L65" s="15">
        <v>0</v>
      </c>
      <c r="M65" s="15">
        <v>78772706.3487183</v>
      </c>
      <c r="N65" s="15">
        <v>23865451.216884613</v>
      </c>
      <c r="O65" s="15">
        <v>0</v>
      </c>
      <c r="P65" s="15">
        <v>102638157.56560291</v>
      </c>
      <c r="Q65" s="14">
        <v>0</v>
      </c>
    </row>
    <row r="66" spans="1:17" ht="15.6" thickTop="1">
      <c r="A66" s="4" t="s">
        <v>152</v>
      </c>
      <c r="B66" s="11" t="s">
        <v>39</v>
      </c>
      <c r="C66" s="11"/>
      <c r="D66" s="7" t="s">
        <v>39</v>
      </c>
      <c r="E66" s="8" t="s">
        <v>39</v>
      </c>
      <c r="F66" s="8" t="s">
        <v>39</v>
      </c>
      <c r="G66" s="8" t="s">
        <v>39</v>
      </c>
      <c r="H66" s="8" t="s">
        <v>39</v>
      </c>
      <c r="I66" s="9" t="s">
        <v>39</v>
      </c>
      <c r="J66" s="10" t="s">
        <v>39</v>
      </c>
      <c r="K66" s="8" t="s">
        <v>39</v>
      </c>
      <c r="L66" s="8" t="s">
        <v>39</v>
      </c>
      <c r="M66" s="8" t="s">
        <v>39</v>
      </c>
      <c r="N66" s="8" t="s">
        <v>39</v>
      </c>
      <c r="O66" s="8" t="s">
        <v>39</v>
      </c>
      <c r="P66" s="8" t="s">
        <v>39</v>
      </c>
      <c r="Q66" s="9" t="s">
        <v>39</v>
      </c>
    </row>
    <row r="67" spans="1:17">
      <c r="A67" s="4" t="s">
        <v>153</v>
      </c>
      <c r="B67" s="12"/>
      <c r="C67" s="12" t="s">
        <v>87</v>
      </c>
      <c r="D67" s="7" t="s">
        <v>0</v>
      </c>
      <c r="E67" s="8"/>
      <c r="F67" s="8"/>
      <c r="G67" s="8"/>
      <c r="H67" s="8"/>
      <c r="I67" s="9"/>
      <c r="J67" s="10"/>
      <c r="K67" s="8"/>
      <c r="L67" s="8"/>
      <c r="M67" s="8"/>
      <c r="N67" s="8"/>
      <c r="O67" s="8"/>
      <c r="P67" s="8"/>
      <c r="Q67" s="9"/>
    </row>
    <row r="68" spans="1:17">
      <c r="A68" s="4" t="s">
        <v>154</v>
      </c>
      <c r="B68" s="11" t="s">
        <v>155</v>
      </c>
      <c r="C68" s="11" t="s">
        <v>90</v>
      </c>
      <c r="D68" s="9">
        <v>0</v>
      </c>
      <c r="E68" s="8">
        <v>1123988.019999994</v>
      </c>
      <c r="F68" s="8">
        <v>0</v>
      </c>
      <c r="G68" s="8">
        <v>8882.3396489020415</v>
      </c>
      <c r="H68" s="8">
        <v>1132870.3596488959</v>
      </c>
      <c r="I68" s="7">
        <v>38</v>
      </c>
      <c r="J68" s="4" t="s">
        <v>156</v>
      </c>
      <c r="K68" s="8">
        <v>1132870.3596488959</v>
      </c>
      <c r="L68" s="8">
        <v>404724.2862523169</v>
      </c>
      <c r="M68" s="8">
        <v>728146.0733965789</v>
      </c>
      <c r="N68" s="8">
        <v>0</v>
      </c>
      <c r="O68" s="8">
        <v>0</v>
      </c>
      <c r="P68" s="8">
        <v>1132870.3596488959</v>
      </c>
      <c r="Q68" s="9">
        <v>0</v>
      </c>
    </row>
    <row r="69" spans="1:17">
      <c r="A69" s="4" t="s">
        <v>157</v>
      </c>
      <c r="B69" s="11" t="s">
        <v>158</v>
      </c>
      <c r="C69" s="11" t="s">
        <v>94</v>
      </c>
      <c r="D69" s="9">
        <v>0</v>
      </c>
      <c r="E69" s="8">
        <v>12438000.909999989</v>
      </c>
      <c r="F69" s="8">
        <v>0</v>
      </c>
      <c r="G69" s="8">
        <v>498538.92142011842</v>
      </c>
      <c r="H69" s="8">
        <v>12936539.831420107</v>
      </c>
      <c r="I69" s="7">
        <v>38</v>
      </c>
      <c r="J69" s="4" t="s">
        <v>156</v>
      </c>
      <c r="K69" s="8">
        <v>12936539.831420107</v>
      </c>
      <c r="L69" s="8">
        <v>4621651.3701257501</v>
      </c>
      <c r="M69" s="8">
        <v>8314888.4612943558</v>
      </c>
      <c r="N69" s="8">
        <v>0</v>
      </c>
      <c r="O69" s="8">
        <v>0</v>
      </c>
      <c r="P69" s="8">
        <v>12936539.831420105</v>
      </c>
      <c r="Q69" s="9">
        <v>0</v>
      </c>
    </row>
    <row r="70" spans="1:17">
      <c r="A70" s="4" t="s">
        <v>159</v>
      </c>
      <c r="B70" s="19" t="s">
        <v>160</v>
      </c>
      <c r="C70" s="19" t="s">
        <v>161</v>
      </c>
      <c r="D70" s="20">
        <v>0</v>
      </c>
      <c r="E70" s="21">
        <v>80322953.494561985</v>
      </c>
      <c r="F70" s="21">
        <v>0</v>
      </c>
      <c r="G70" s="21">
        <v>1948093.2888474532</v>
      </c>
      <c r="H70" s="21">
        <v>82271046.783409432</v>
      </c>
      <c r="I70" s="22">
        <v>3</v>
      </c>
      <c r="J70" s="23" t="s">
        <v>32</v>
      </c>
      <c r="K70" s="21">
        <v>82271046.783409432</v>
      </c>
      <c r="L70" s="21">
        <v>0</v>
      </c>
      <c r="M70" s="21">
        <v>82271046.783409432</v>
      </c>
      <c r="N70" s="21">
        <v>0</v>
      </c>
      <c r="O70" s="21">
        <v>0</v>
      </c>
      <c r="P70" s="21">
        <v>82271046.783409432</v>
      </c>
      <c r="Q70" s="20">
        <v>0</v>
      </c>
    </row>
    <row r="71" spans="1:17">
      <c r="A71" s="4" t="s">
        <v>162</v>
      </c>
      <c r="B71" s="19" t="s">
        <v>163</v>
      </c>
      <c r="C71" s="19" t="s">
        <v>100</v>
      </c>
      <c r="D71" s="20">
        <v>0</v>
      </c>
      <c r="E71" s="21">
        <v>12788331.76999996</v>
      </c>
      <c r="F71" s="21">
        <v>0</v>
      </c>
      <c r="G71" s="21">
        <v>317584.44716970774</v>
      </c>
      <c r="H71" s="21">
        <v>13105916.217169669</v>
      </c>
      <c r="I71" s="22">
        <v>3</v>
      </c>
      <c r="J71" s="23" t="s">
        <v>32</v>
      </c>
      <c r="K71" s="21">
        <v>13105916.217169669</v>
      </c>
      <c r="L71" s="21">
        <v>0</v>
      </c>
      <c r="M71" s="21">
        <v>13105916.217169669</v>
      </c>
      <c r="N71" s="21">
        <v>0</v>
      </c>
      <c r="O71" s="21">
        <v>0</v>
      </c>
      <c r="P71" s="21">
        <v>13105916.217169669</v>
      </c>
      <c r="Q71" s="20">
        <v>0</v>
      </c>
    </row>
    <row r="72" spans="1:17">
      <c r="A72" s="4" t="s">
        <v>164</v>
      </c>
      <c r="B72" s="11" t="s">
        <v>165</v>
      </c>
      <c r="C72" s="11" t="s">
        <v>166</v>
      </c>
      <c r="D72" s="9">
        <v>0</v>
      </c>
      <c r="E72" s="8">
        <v>4588981.2099999972</v>
      </c>
      <c r="F72" s="8">
        <v>0</v>
      </c>
      <c r="G72" s="8">
        <v>0</v>
      </c>
      <c r="H72" s="8">
        <v>4588981.2099999972</v>
      </c>
      <c r="I72" s="7">
        <v>3</v>
      </c>
      <c r="J72" s="4" t="s">
        <v>32</v>
      </c>
      <c r="K72" s="8">
        <v>4588981.2099999972</v>
      </c>
      <c r="L72" s="8">
        <v>0</v>
      </c>
      <c r="M72" s="8">
        <v>4588981.2099999972</v>
      </c>
      <c r="N72" s="8">
        <v>0</v>
      </c>
      <c r="O72" s="8">
        <v>0</v>
      </c>
      <c r="P72" s="8">
        <v>4588981.2099999972</v>
      </c>
      <c r="Q72" s="9">
        <v>0</v>
      </c>
    </row>
    <row r="73" spans="1:17">
      <c r="A73" s="4" t="s">
        <v>167</v>
      </c>
      <c r="B73" s="11" t="s">
        <v>168</v>
      </c>
      <c r="C73" s="11" t="s">
        <v>169</v>
      </c>
      <c r="D73" s="9">
        <v>0</v>
      </c>
      <c r="E73" s="8">
        <v>2261942.130000012</v>
      </c>
      <c r="F73" s="8">
        <v>0</v>
      </c>
      <c r="G73" s="8">
        <v>88792.520901272423</v>
      </c>
      <c r="H73" s="8">
        <v>2350734.6509012845</v>
      </c>
      <c r="I73" s="7">
        <v>3</v>
      </c>
      <c r="J73" s="4" t="s">
        <v>32</v>
      </c>
      <c r="K73" s="8">
        <v>2350734.6509012845</v>
      </c>
      <c r="L73" s="8">
        <v>0</v>
      </c>
      <c r="M73" s="8">
        <v>2350734.6509012845</v>
      </c>
      <c r="N73" s="8">
        <v>0</v>
      </c>
      <c r="O73" s="8">
        <v>0</v>
      </c>
      <c r="P73" s="8">
        <v>2350734.6509012845</v>
      </c>
      <c r="Q73" s="9">
        <v>0</v>
      </c>
    </row>
    <row r="74" spans="1:17">
      <c r="A74" s="4" t="s">
        <v>170</v>
      </c>
      <c r="B74" s="11" t="s">
        <v>171</v>
      </c>
      <c r="C74" s="11" t="s">
        <v>172</v>
      </c>
      <c r="D74" s="9">
        <v>0</v>
      </c>
      <c r="E74" s="8">
        <v>4514290.1645635664</v>
      </c>
      <c r="F74" s="8">
        <v>0</v>
      </c>
      <c r="G74" s="8">
        <v>-242.56</v>
      </c>
      <c r="H74" s="8">
        <v>4514047.6045635669</v>
      </c>
      <c r="I74" s="7">
        <v>4</v>
      </c>
      <c r="J74" s="4" t="s">
        <v>33</v>
      </c>
      <c r="K74" s="8">
        <v>4514047.6045635669</v>
      </c>
      <c r="L74" s="8">
        <v>0</v>
      </c>
      <c r="M74" s="8">
        <v>0</v>
      </c>
      <c r="N74" s="8">
        <v>4514047.6045635669</v>
      </c>
      <c r="O74" s="8">
        <v>0</v>
      </c>
      <c r="P74" s="8">
        <v>4514047.6045635669</v>
      </c>
      <c r="Q74" s="9">
        <v>0</v>
      </c>
    </row>
    <row r="75" spans="1:17">
      <c r="A75" s="4" t="s">
        <v>173</v>
      </c>
      <c r="B75" s="11" t="s">
        <v>174</v>
      </c>
      <c r="C75" s="11" t="s">
        <v>175</v>
      </c>
      <c r="D75" s="9">
        <v>0</v>
      </c>
      <c r="E75" s="8">
        <v>625779.26999999955</v>
      </c>
      <c r="F75" s="8">
        <v>0</v>
      </c>
      <c r="G75" s="8">
        <v>-1342.4478788712702</v>
      </c>
      <c r="H75" s="8">
        <v>624436.82212112832</v>
      </c>
      <c r="I75" s="7">
        <v>3</v>
      </c>
      <c r="J75" s="4" t="s">
        <v>32</v>
      </c>
      <c r="K75" s="8">
        <v>624436.82212112832</v>
      </c>
      <c r="L75" s="8">
        <v>0</v>
      </c>
      <c r="M75" s="8">
        <v>624436.82212112832</v>
      </c>
      <c r="N75" s="8">
        <v>0</v>
      </c>
      <c r="O75" s="8">
        <v>0</v>
      </c>
      <c r="P75" s="8">
        <v>624436.82212112832</v>
      </c>
      <c r="Q75" s="9">
        <v>0</v>
      </c>
    </row>
    <row r="76" spans="1:17" ht="15.6" thickBot="1">
      <c r="A76" s="4" t="s">
        <v>176</v>
      </c>
      <c r="B76" s="11" t="s">
        <v>39</v>
      </c>
      <c r="C76" s="11"/>
      <c r="D76" s="7" t="s">
        <v>39</v>
      </c>
      <c r="E76" s="8" t="s">
        <v>39</v>
      </c>
      <c r="F76" s="8" t="s">
        <v>39</v>
      </c>
      <c r="G76" s="8" t="s">
        <v>39</v>
      </c>
      <c r="H76" s="8" t="s">
        <v>39</v>
      </c>
      <c r="I76" s="9" t="s">
        <v>39</v>
      </c>
      <c r="J76" s="10" t="s">
        <v>39</v>
      </c>
      <c r="K76" s="8" t="s">
        <v>39</v>
      </c>
      <c r="L76" s="8" t="s">
        <v>39</v>
      </c>
      <c r="M76" s="8" t="s">
        <v>39</v>
      </c>
      <c r="N76" s="8" t="s">
        <v>39</v>
      </c>
      <c r="O76" s="8" t="s">
        <v>39</v>
      </c>
      <c r="P76" s="8" t="s">
        <v>39</v>
      </c>
      <c r="Q76" s="9" t="s">
        <v>39</v>
      </c>
    </row>
    <row r="77" spans="1:17" ht="15.6" thickBot="1">
      <c r="A77" s="4" t="s">
        <v>177</v>
      </c>
      <c r="B77" s="13"/>
      <c r="C77" s="13" t="s">
        <v>178</v>
      </c>
      <c r="D77" s="14">
        <v>0</v>
      </c>
      <c r="E77" s="15">
        <v>118664266.96912549</v>
      </c>
      <c r="F77" s="15">
        <v>0</v>
      </c>
      <c r="G77" s="15">
        <v>2860306.5101085827</v>
      </c>
      <c r="H77" s="15">
        <v>121524573.47923408</v>
      </c>
      <c r="I77" s="13" t="s">
        <v>39</v>
      </c>
      <c r="J77" s="13" t="s">
        <v>39</v>
      </c>
      <c r="K77" s="15">
        <v>121524573.47923408</v>
      </c>
      <c r="L77" s="15">
        <v>5026375.6563780671</v>
      </c>
      <c r="M77" s="15">
        <v>111984150.21829244</v>
      </c>
      <c r="N77" s="15">
        <v>4514047.6045635669</v>
      </c>
      <c r="O77" s="15">
        <v>0</v>
      </c>
      <c r="P77" s="15">
        <v>121524573.47923408</v>
      </c>
      <c r="Q77" s="14">
        <v>0</v>
      </c>
    </row>
    <row r="78" spans="1:17" ht="15.6" thickTop="1">
      <c r="A78" s="4" t="s">
        <v>179</v>
      </c>
      <c r="B78" s="11" t="s">
        <v>39</v>
      </c>
      <c r="C78" s="11"/>
      <c r="D78" s="7" t="s">
        <v>39</v>
      </c>
      <c r="E78" s="8" t="s">
        <v>39</v>
      </c>
      <c r="F78" s="8" t="s">
        <v>39</v>
      </c>
      <c r="G78" s="8" t="s">
        <v>39</v>
      </c>
      <c r="H78" s="8" t="s">
        <v>39</v>
      </c>
      <c r="I78" s="9" t="s">
        <v>39</v>
      </c>
      <c r="J78" s="10" t="s">
        <v>39</v>
      </c>
      <c r="K78" s="8" t="s">
        <v>39</v>
      </c>
      <c r="L78" s="8" t="s">
        <v>39</v>
      </c>
      <c r="M78" s="8" t="s">
        <v>39</v>
      </c>
      <c r="N78" s="8" t="s">
        <v>39</v>
      </c>
      <c r="O78" s="8" t="s">
        <v>39</v>
      </c>
      <c r="P78" s="8" t="s">
        <v>39</v>
      </c>
      <c r="Q78" s="9" t="s">
        <v>39</v>
      </c>
    </row>
    <row r="79" spans="1:17">
      <c r="A79" s="4" t="s">
        <v>180</v>
      </c>
      <c r="B79" s="11" t="s">
        <v>181</v>
      </c>
      <c r="C79" s="11" t="s">
        <v>182</v>
      </c>
      <c r="D79" s="9">
        <v>0</v>
      </c>
      <c r="E79" s="8">
        <v>3881205.4899999495</v>
      </c>
      <c r="F79" s="8">
        <v>0</v>
      </c>
      <c r="G79" s="8">
        <v>-139984.45922121004</v>
      </c>
      <c r="H79" s="8">
        <v>3741221.0307787396</v>
      </c>
      <c r="I79" s="7">
        <v>3</v>
      </c>
      <c r="J79" s="4" t="s">
        <v>32</v>
      </c>
      <c r="K79" s="8">
        <v>3741221.0307787396</v>
      </c>
      <c r="L79" s="8">
        <v>0</v>
      </c>
      <c r="M79" s="8">
        <v>3741221.0307787396</v>
      </c>
      <c r="N79" s="8">
        <v>0</v>
      </c>
      <c r="O79" s="8">
        <v>0</v>
      </c>
      <c r="P79" s="8">
        <v>3741221.0307787396</v>
      </c>
      <c r="Q79" s="9">
        <v>0</v>
      </c>
    </row>
    <row r="80" spans="1:17" ht="15.6" thickBot="1">
      <c r="A80" s="4" t="s">
        <v>183</v>
      </c>
      <c r="B80" s="11" t="s">
        <v>39</v>
      </c>
      <c r="C80" s="11"/>
      <c r="D80" s="7" t="s">
        <v>39</v>
      </c>
      <c r="E80" s="8" t="s">
        <v>39</v>
      </c>
      <c r="F80" s="8" t="s">
        <v>39</v>
      </c>
      <c r="G80" s="8" t="s">
        <v>39</v>
      </c>
      <c r="H80" s="8" t="s">
        <v>39</v>
      </c>
      <c r="I80" s="9" t="s">
        <v>39</v>
      </c>
      <c r="J80" s="10" t="s">
        <v>39</v>
      </c>
      <c r="K80" s="8" t="s">
        <v>39</v>
      </c>
      <c r="L80" s="8" t="s">
        <v>39</v>
      </c>
      <c r="M80" s="8" t="s">
        <v>39</v>
      </c>
      <c r="N80" s="8" t="s">
        <v>39</v>
      </c>
      <c r="O80" s="8" t="s">
        <v>39</v>
      </c>
      <c r="P80" s="8" t="s">
        <v>39</v>
      </c>
      <c r="Q80" s="9" t="s">
        <v>39</v>
      </c>
    </row>
    <row r="81" spans="1:17" ht="15.6" thickBot="1">
      <c r="A81" s="4" t="s">
        <v>184</v>
      </c>
      <c r="B81" s="13"/>
      <c r="C81" s="13" t="s">
        <v>185</v>
      </c>
      <c r="D81" s="14">
        <v>0</v>
      </c>
      <c r="E81" s="15">
        <v>3881205.4899999495</v>
      </c>
      <c r="F81" s="15">
        <v>0</v>
      </c>
      <c r="G81" s="15">
        <v>-139984.45922121004</v>
      </c>
      <c r="H81" s="15">
        <v>3741221.0307787396</v>
      </c>
      <c r="I81" s="13" t="s">
        <v>39</v>
      </c>
      <c r="J81" s="13" t="s">
        <v>39</v>
      </c>
      <c r="K81" s="15">
        <v>3741221.0307787396</v>
      </c>
      <c r="L81" s="15">
        <v>0</v>
      </c>
      <c r="M81" s="15">
        <v>3741221.0307787396</v>
      </c>
      <c r="N81" s="15">
        <v>0</v>
      </c>
      <c r="O81" s="15">
        <v>0</v>
      </c>
      <c r="P81" s="15">
        <v>3741221.0307787396</v>
      </c>
      <c r="Q81" s="14">
        <v>0</v>
      </c>
    </row>
    <row r="82" spans="1:17" ht="16.2" thickTop="1" thickBot="1">
      <c r="A82" s="4" t="s">
        <v>186</v>
      </c>
      <c r="B82" s="11" t="s">
        <v>39</v>
      </c>
      <c r="C82" s="11"/>
      <c r="D82" s="7" t="s">
        <v>39</v>
      </c>
      <c r="E82" s="8" t="s">
        <v>39</v>
      </c>
      <c r="F82" s="8" t="s">
        <v>39</v>
      </c>
      <c r="G82" s="8" t="s">
        <v>39</v>
      </c>
      <c r="H82" s="8" t="s">
        <v>39</v>
      </c>
      <c r="I82" s="9" t="s">
        <v>39</v>
      </c>
      <c r="J82" s="10" t="s">
        <v>39</v>
      </c>
      <c r="K82" s="8" t="s">
        <v>39</v>
      </c>
      <c r="L82" s="8" t="s">
        <v>39</v>
      </c>
      <c r="M82" s="8" t="s">
        <v>39</v>
      </c>
      <c r="N82" s="8" t="s">
        <v>39</v>
      </c>
      <c r="O82" s="8" t="s">
        <v>39</v>
      </c>
      <c r="P82" s="8" t="s">
        <v>39</v>
      </c>
      <c r="Q82" s="9" t="s">
        <v>39</v>
      </c>
    </row>
    <row r="83" spans="1:17" ht="15.6" thickBot="1">
      <c r="A83" s="4" t="s">
        <v>187</v>
      </c>
      <c r="B83" s="16" t="s">
        <v>188</v>
      </c>
      <c r="C83" s="16"/>
      <c r="D83" s="17" t="s">
        <v>0</v>
      </c>
      <c r="E83" s="15">
        <v>219364984.10394233</v>
      </c>
      <c r="F83" s="15">
        <v>0</v>
      </c>
      <c r="G83" s="15">
        <v>8538967.9716733694</v>
      </c>
      <c r="H83" s="15">
        <v>227903952.07561573</v>
      </c>
      <c r="I83" s="13" t="s">
        <v>39</v>
      </c>
      <c r="J83" s="13" t="s">
        <v>39</v>
      </c>
      <c r="K83" s="15">
        <v>227903952.07561573</v>
      </c>
      <c r="L83" s="15">
        <v>5026375.6563780671</v>
      </c>
      <c r="M83" s="15">
        <v>194498077.5977895</v>
      </c>
      <c r="N83" s="15">
        <v>28379498.821448181</v>
      </c>
      <c r="O83" s="15">
        <v>0</v>
      </c>
      <c r="P83" s="29">
        <v>227903952.07561573</v>
      </c>
      <c r="Q83" s="14">
        <v>0</v>
      </c>
    </row>
    <row r="84" spans="1:17" ht="15.6" thickTop="1">
      <c r="A84" s="4" t="s">
        <v>189</v>
      </c>
      <c r="B84" s="11" t="s">
        <v>39</v>
      </c>
      <c r="C84" s="11"/>
      <c r="D84" s="7" t="s">
        <v>39</v>
      </c>
      <c r="E84" s="8" t="s">
        <v>39</v>
      </c>
      <c r="F84" s="8" t="s">
        <v>39</v>
      </c>
      <c r="G84" s="8" t="s">
        <v>39</v>
      </c>
      <c r="H84" s="8" t="s">
        <v>39</v>
      </c>
      <c r="I84" s="9" t="s">
        <v>39</v>
      </c>
      <c r="J84" s="10" t="s">
        <v>39</v>
      </c>
      <c r="K84" s="8" t="s">
        <v>39</v>
      </c>
      <c r="L84" s="8" t="s">
        <v>39</v>
      </c>
      <c r="M84" s="8" t="s">
        <v>39</v>
      </c>
      <c r="N84" s="8" t="s">
        <v>39</v>
      </c>
      <c r="O84" s="8" t="s">
        <v>39</v>
      </c>
      <c r="P84" s="8" t="s">
        <v>39</v>
      </c>
      <c r="Q84" s="9" t="s">
        <v>39</v>
      </c>
    </row>
    <row r="85" spans="1:17">
      <c r="A85" s="4" t="s">
        <v>190</v>
      </c>
      <c r="B85" s="12"/>
      <c r="C85" s="12" t="s">
        <v>191</v>
      </c>
      <c r="D85" s="7" t="s">
        <v>0</v>
      </c>
      <c r="E85" s="8"/>
      <c r="F85" s="8"/>
      <c r="G85" s="8"/>
      <c r="H85" s="8"/>
      <c r="I85" s="9"/>
      <c r="J85" s="10"/>
      <c r="K85" s="8"/>
      <c r="L85" s="8"/>
      <c r="M85" s="8"/>
      <c r="N85" s="8"/>
      <c r="O85" s="8"/>
      <c r="P85" s="8"/>
      <c r="Q85" s="9"/>
    </row>
    <row r="86" spans="1:17">
      <c r="A86" s="4" t="s">
        <v>192</v>
      </c>
      <c r="B86" s="11" t="s">
        <v>193</v>
      </c>
      <c r="C86" s="11" t="s">
        <v>194</v>
      </c>
      <c r="D86" s="9">
        <v>0</v>
      </c>
      <c r="E86" s="8">
        <v>1156551.8399999999</v>
      </c>
      <c r="F86" s="8">
        <v>0</v>
      </c>
      <c r="G86" s="8">
        <v>-312.47548633295628</v>
      </c>
      <c r="H86" s="8">
        <v>1156239.3645136668</v>
      </c>
      <c r="I86" s="7">
        <v>4</v>
      </c>
      <c r="J86" s="4" t="s">
        <v>33</v>
      </c>
      <c r="K86" s="8">
        <v>1156239.3645136668</v>
      </c>
      <c r="L86" s="8">
        <v>0</v>
      </c>
      <c r="M86" s="8">
        <v>0</v>
      </c>
      <c r="N86" s="8">
        <v>1156239.3645136668</v>
      </c>
      <c r="O86" s="8">
        <v>0</v>
      </c>
      <c r="P86" s="8">
        <v>1156239.3645136668</v>
      </c>
      <c r="Q86" s="9">
        <v>0</v>
      </c>
    </row>
    <row r="87" spans="1:17">
      <c r="A87" s="4" t="s">
        <v>195</v>
      </c>
      <c r="B87" s="19" t="s">
        <v>196</v>
      </c>
      <c r="C87" s="19" t="s">
        <v>197</v>
      </c>
      <c r="D87" s="20">
        <v>0</v>
      </c>
      <c r="E87" s="21">
        <v>15898948.510000005</v>
      </c>
      <c r="F87" s="21">
        <v>0</v>
      </c>
      <c r="G87" s="21">
        <v>84372.257610541739</v>
      </c>
      <c r="H87" s="21">
        <v>15983320.767610546</v>
      </c>
      <c r="I87" s="22">
        <v>5</v>
      </c>
      <c r="J87" s="23" t="s">
        <v>34</v>
      </c>
      <c r="K87" s="21">
        <v>15983320.767610546</v>
      </c>
      <c r="L87" s="21">
        <v>0</v>
      </c>
      <c r="M87" s="21">
        <v>0</v>
      </c>
      <c r="N87" s="21">
        <v>0</v>
      </c>
      <c r="O87" s="21">
        <v>15983320.767610546</v>
      </c>
      <c r="P87" s="21">
        <v>15983320.767610546</v>
      </c>
      <c r="Q87" s="20">
        <v>0</v>
      </c>
    </row>
    <row r="88" spans="1:17" ht="15.6" thickBot="1">
      <c r="A88" s="4" t="s">
        <v>198</v>
      </c>
      <c r="B88" s="11" t="s">
        <v>39</v>
      </c>
      <c r="C88" s="11"/>
      <c r="D88" s="7" t="s">
        <v>39</v>
      </c>
      <c r="E88" s="8" t="s">
        <v>39</v>
      </c>
      <c r="F88" s="8" t="s">
        <v>39</v>
      </c>
      <c r="G88" s="8" t="s">
        <v>39</v>
      </c>
      <c r="H88" s="8" t="s">
        <v>39</v>
      </c>
      <c r="I88" s="9" t="s">
        <v>39</v>
      </c>
      <c r="J88" s="10" t="s">
        <v>39</v>
      </c>
      <c r="K88" s="8" t="s">
        <v>39</v>
      </c>
      <c r="L88" s="8" t="s">
        <v>39</v>
      </c>
      <c r="M88" s="8" t="s">
        <v>39</v>
      </c>
      <c r="N88" s="8" t="s">
        <v>39</v>
      </c>
      <c r="O88" s="8" t="s">
        <v>39</v>
      </c>
      <c r="P88" s="8" t="s">
        <v>39</v>
      </c>
      <c r="Q88" s="9" t="s">
        <v>39</v>
      </c>
    </row>
    <row r="89" spans="1:17" ht="15.6" thickBot="1">
      <c r="A89" s="4" t="s">
        <v>199</v>
      </c>
      <c r="B89" s="13"/>
      <c r="C89" s="13" t="s">
        <v>200</v>
      </c>
      <c r="D89" s="14">
        <v>0</v>
      </c>
      <c r="E89" s="15">
        <v>17055500.350000005</v>
      </c>
      <c r="F89" s="15">
        <v>0</v>
      </c>
      <c r="G89" s="15">
        <v>84059.782124208781</v>
      </c>
      <c r="H89" s="15">
        <v>17139560.132124212</v>
      </c>
      <c r="I89" s="13" t="s">
        <v>39</v>
      </c>
      <c r="J89" s="13" t="s">
        <v>39</v>
      </c>
      <c r="K89" s="15">
        <v>17139560.132124212</v>
      </c>
      <c r="L89" s="15">
        <v>0</v>
      </c>
      <c r="M89" s="15">
        <v>0</v>
      </c>
      <c r="N89" s="15">
        <v>1156239.3645136668</v>
      </c>
      <c r="O89" s="15">
        <v>15983320.767610546</v>
      </c>
      <c r="P89" s="15">
        <v>17139560.132124212</v>
      </c>
      <c r="Q89" s="14">
        <v>0</v>
      </c>
    </row>
    <row r="90" spans="1:17" ht="15.6" thickTop="1">
      <c r="A90" s="4" t="s">
        <v>201</v>
      </c>
      <c r="B90" s="11" t="s">
        <v>39</v>
      </c>
      <c r="C90" s="11"/>
      <c r="D90" s="7" t="s">
        <v>39</v>
      </c>
      <c r="E90" s="8" t="s">
        <v>39</v>
      </c>
      <c r="F90" s="8" t="s">
        <v>39</v>
      </c>
      <c r="G90" s="8" t="s">
        <v>39</v>
      </c>
      <c r="H90" s="8" t="s">
        <v>39</v>
      </c>
      <c r="I90" s="9" t="s">
        <v>39</v>
      </c>
      <c r="J90" s="10" t="s">
        <v>39</v>
      </c>
      <c r="K90" s="8" t="s">
        <v>39</v>
      </c>
      <c r="L90" s="8" t="s">
        <v>39</v>
      </c>
      <c r="M90" s="8" t="s">
        <v>39</v>
      </c>
      <c r="N90" s="8" t="s">
        <v>39</v>
      </c>
      <c r="O90" s="8" t="s">
        <v>39</v>
      </c>
      <c r="P90" s="8" t="s">
        <v>39</v>
      </c>
      <c r="Q90" s="9" t="s">
        <v>39</v>
      </c>
    </row>
    <row r="91" spans="1:17">
      <c r="A91" s="4" t="s">
        <v>202</v>
      </c>
      <c r="B91" s="11" t="s">
        <v>203</v>
      </c>
      <c r="C91" s="11" t="s">
        <v>204</v>
      </c>
      <c r="D91" s="9">
        <v>0</v>
      </c>
      <c r="E91" s="8">
        <v>0</v>
      </c>
      <c r="F91" s="8">
        <v>0</v>
      </c>
      <c r="G91" s="8">
        <v>0</v>
      </c>
      <c r="H91" s="8">
        <v>0</v>
      </c>
      <c r="I91" s="7">
        <v>5</v>
      </c>
      <c r="J91" s="4" t="s">
        <v>34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9">
        <v>0</v>
      </c>
    </row>
    <row r="92" spans="1:17">
      <c r="A92" s="4" t="s">
        <v>205</v>
      </c>
      <c r="B92" s="11" t="s">
        <v>206</v>
      </c>
      <c r="C92" s="11" t="s">
        <v>207</v>
      </c>
      <c r="D92" s="9">
        <v>0</v>
      </c>
      <c r="E92" s="8">
        <v>0</v>
      </c>
      <c r="F92" s="8">
        <v>0</v>
      </c>
      <c r="G92" s="8">
        <v>1578674.0500000003</v>
      </c>
      <c r="H92" s="8">
        <v>1578674.0500000003</v>
      </c>
      <c r="I92" s="7">
        <v>5</v>
      </c>
      <c r="J92" s="4" t="s">
        <v>34</v>
      </c>
      <c r="K92" s="8">
        <v>1578674.0500000003</v>
      </c>
      <c r="L92" s="8">
        <v>0</v>
      </c>
      <c r="M92" s="8">
        <v>0</v>
      </c>
      <c r="N92" s="8">
        <v>0</v>
      </c>
      <c r="O92" s="8">
        <v>1578674.0500000003</v>
      </c>
      <c r="P92" s="8">
        <v>1578674.0500000003</v>
      </c>
      <c r="Q92" s="9">
        <v>0</v>
      </c>
    </row>
    <row r="93" spans="1:17" ht="15.6" thickBot="1">
      <c r="A93" s="4" t="s">
        <v>208</v>
      </c>
      <c r="B93" s="11" t="s">
        <v>39</v>
      </c>
      <c r="C93" s="11"/>
      <c r="D93" s="7" t="s">
        <v>39</v>
      </c>
      <c r="E93" s="8" t="s">
        <v>39</v>
      </c>
      <c r="F93" s="8" t="s">
        <v>39</v>
      </c>
      <c r="G93" s="8" t="s">
        <v>39</v>
      </c>
      <c r="H93" s="8" t="s">
        <v>39</v>
      </c>
      <c r="I93" s="9" t="s">
        <v>39</v>
      </c>
      <c r="J93" s="10" t="s">
        <v>39</v>
      </c>
      <c r="K93" s="8" t="s">
        <v>39</v>
      </c>
      <c r="L93" s="8" t="s">
        <v>39</v>
      </c>
      <c r="M93" s="8" t="s">
        <v>39</v>
      </c>
      <c r="N93" s="8" t="s">
        <v>39</v>
      </c>
      <c r="O93" s="8" t="s">
        <v>39</v>
      </c>
      <c r="P93" s="8" t="s">
        <v>39</v>
      </c>
      <c r="Q93" s="9" t="s">
        <v>39</v>
      </c>
    </row>
    <row r="94" spans="1:17" ht="15.6" thickBot="1">
      <c r="A94" s="4" t="s">
        <v>209</v>
      </c>
      <c r="B94" s="13"/>
      <c r="C94" s="13" t="s">
        <v>210</v>
      </c>
      <c r="D94" s="14">
        <v>0</v>
      </c>
      <c r="E94" s="15">
        <v>0</v>
      </c>
      <c r="F94" s="15">
        <v>0</v>
      </c>
      <c r="G94" s="15">
        <v>1578674.0500000003</v>
      </c>
      <c r="H94" s="15">
        <v>1578674.0500000003</v>
      </c>
      <c r="I94" s="14" t="s">
        <v>39</v>
      </c>
      <c r="J94" s="18" t="s">
        <v>39</v>
      </c>
      <c r="K94" s="15">
        <v>1578674.0500000003</v>
      </c>
      <c r="L94" s="15">
        <v>0</v>
      </c>
      <c r="M94" s="15">
        <v>0</v>
      </c>
      <c r="N94" s="15">
        <v>0</v>
      </c>
      <c r="O94" s="15">
        <v>1578674.0500000003</v>
      </c>
      <c r="P94" s="15">
        <v>1578674.0500000003</v>
      </c>
      <c r="Q94" s="14">
        <v>0</v>
      </c>
    </row>
    <row r="95" spans="1:17" ht="15.6" thickTop="1">
      <c r="A95" s="4" t="s">
        <v>211</v>
      </c>
      <c r="B95" s="11" t="s">
        <v>39</v>
      </c>
      <c r="C95" s="11"/>
      <c r="D95" s="7" t="s">
        <v>39</v>
      </c>
      <c r="E95" s="8" t="s">
        <v>39</v>
      </c>
      <c r="F95" s="8" t="s">
        <v>39</v>
      </c>
      <c r="G95" s="8" t="s">
        <v>39</v>
      </c>
      <c r="H95" s="8" t="s">
        <v>39</v>
      </c>
      <c r="I95" s="9" t="s">
        <v>39</v>
      </c>
      <c r="J95" s="10" t="s">
        <v>39</v>
      </c>
      <c r="K95" s="8" t="s">
        <v>39</v>
      </c>
      <c r="L95" s="8" t="s">
        <v>39</v>
      </c>
      <c r="M95" s="8" t="s">
        <v>39</v>
      </c>
      <c r="N95" s="8" t="s">
        <v>39</v>
      </c>
      <c r="O95" s="8" t="s">
        <v>39</v>
      </c>
      <c r="P95" s="8" t="s">
        <v>39</v>
      </c>
      <c r="Q95" s="9" t="s">
        <v>39</v>
      </c>
    </row>
    <row r="96" spans="1:17">
      <c r="A96" s="4" t="s">
        <v>212</v>
      </c>
      <c r="B96" s="12"/>
      <c r="C96" s="12" t="s">
        <v>213</v>
      </c>
      <c r="D96" s="7" t="s">
        <v>0</v>
      </c>
      <c r="E96" s="8"/>
      <c r="F96" s="8"/>
      <c r="G96" s="8"/>
      <c r="H96" s="8"/>
      <c r="I96" s="9"/>
      <c r="J96" s="10"/>
      <c r="K96" s="8"/>
      <c r="L96" s="8"/>
      <c r="M96" s="8"/>
      <c r="N96" s="8"/>
      <c r="O96" s="8"/>
      <c r="P96" s="8"/>
      <c r="Q96" s="9"/>
    </row>
    <row r="97" spans="1:17">
      <c r="A97" s="4" t="s">
        <v>214</v>
      </c>
      <c r="B97" s="11" t="s">
        <v>215</v>
      </c>
      <c r="C97" s="11" t="s">
        <v>216</v>
      </c>
      <c r="D97" s="9">
        <v>0</v>
      </c>
      <c r="E97" s="8">
        <v>41102385.749999985</v>
      </c>
      <c r="F97" s="8">
        <v>0</v>
      </c>
      <c r="G97" s="8">
        <v>-39450062.724353336</v>
      </c>
      <c r="H97" s="8">
        <v>1652323.0256466493</v>
      </c>
      <c r="I97" s="7">
        <v>5</v>
      </c>
      <c r="J97" s="4" t="s">
        <v>34</v>
      </c>
      <c r="K97" s="8">
        <v>1652323.0256466493</v>
      </c>
      <c r="L97" s="8">
        <v>0</v>
      </c>
      <c r="M97" s="8">
        <v>0</v>
      </c>
      <c r="N97" s="8">
        <v>0</v>
      </c>
      <c r="O97" s="8">
        <v>1652323.0256466493</v>
      </c>
      <c r="P97" s="8">
        <v>1652323.0256466493</v>
      </c>
      <c r="Q97" s="9">
        <v>0</v>
      </c>
    </row>
    <row r="98" spans="1:17">
      <c r="A98" s="4" t="s">
        <v>217</v>
      </c>
      <c r="B98" s="11" t="s">
        <v>218</v>
      </c>
      <c r="C98" s="11" t="s">
        <v>219</v>
      </c>
      <c r="D98" s="9">
        <v>0</v>
      </c>
      <c r="E98" s="8">
        <v>228622.07000000015</v>
      </c>
      <c r="F98" s="8">
        <v>0</v>
      </c>
      <c r="G98" s="8">
        <v>-1519.1225982202473</v>
      </c>
      <c r="H98" s="8">
        <v>227102.94740177991</v>
      </c>
      <c r="I98" s="7">
        <v>5</v>
      </c>
      <c r="J98" s="4" t="s">
        <v>34</v>
      </c>
      <c r="K98" s="8">
        <v>227102.94740177991</v>
      </c>
      <c r="L98" s="8">
        <v>0</v>
      </c>
      <c r="M98" s="8">
        <v>0</v>
      </c>
      <c r="N98" s="8">
        <v>0</v>
      </c>
      <c r="O98" s="8">
        <v>227102.94740177991</v>
      </c>
      <c r="P98" s="8">
        <v>227102.94740177991</v>
      </c>
      <c r="Q98" s="9">
        <v>0</v>
      </c>
    </row>
    <row r="99" spans="1:17" ht="15.6" thickBot="1">
      <c r="A99" s="4" t="s">
        <v>220</v>
      </c>
      <c r="B99" s="11" t="s">
        <v>39</v>
      </c>
      <c r="C99" s="11"/>
      <c r="D99" s="7" t="s">
        <v>39</v>
      </c>
      <c r="E99" s="8" t="s">
        <v>39</v>
      </c>
      <c r="F99" s="8" t="s">
        <v>39</v>
      </c>
      <c r="G99" s="8" t="s">
        <v>39</v>
      </c>
      <c r="H99" s="8" t="s">
        <v>39</v>
      </c>
      <c r="I99" s="9" t="s">
        <v>39</v>
      </c>
      <c r="J99" s="10" t="s">
        <v>39</v>
      </c>
      <c r="K99" s="8" t="s">
        <v>39</v>
      </c>
      <c r="L99" s="8" t="s">
        <v>39</v>
      </c>
      <c r="M99" s="8" t="s">
        <v>39</v>
      </c>
      <c r="N99" s="8" t="s">
        <v>39</v>
      </c>
      <c r="O99" s="8" t="s">
        <v>39</v>
      </c>
      <c r="P99" s="8" t="s">
        <v>39</v>
      </c>
      <c r="Q99" s="9" t="s">
        <v>39</v>
      </c>
    </row>
    <row r="100" spans="1:17" ht="15.6" thickBot="1">
      <c r="A100" s="4" t="s">
        <v>221</v>
      </c>
      <c r="B100" s="13"/>
      <c r="C100" s="13" t="s">
        <v>222</v>
      </c>
      <c r="D100" s="14">
        <v>0</v>
      </c>
      <c r="E100" s="15">
        <v>41331007.819999985</v>
      </c>
      <c r="F100" s="15">
        <v>0</v>
      </c>
      <c r="G100" s="15">
        <v>-39451581.846951559</v>
      </c>
      <c r="H100" s="15">
        <v>1879425.9730484292</v>
      </c>
      <c r="I100" s="14" t="s">
        <v>39</v>
      </c>
      <c r="J100" s="18" t="s">
        <v>39</v>
      </c>
      <c r="K100" s="15">
        <v>1879425.9730484292</v>
      </c>
      <c r="L100" s="15">
        <v>0</v>
      </c>
      <c r="M100" s="15">
        <v>0</v>
      </c>
      <c r="N100" s="15">
        <v>0</v>
      </c>
      <c r="O100" s="15">
        <v>1879425.9730484292</v>
      </c>
      <c r="P100" s="15">
        <v>1879425.9730484292</v>
      </c>
      <c r="Q100" s="14">
        <v>0</v>
      </c>
    </row>
    <row r="101" spans="1:17" ht="15.6" thickTop="1">
      <c r="A101" s="4" t="s">
        <v>223</v>
      </c>
      <c r="B101" s="11" t="s">
        <v>39</v>
      </c>
      <c r="C101" s="11"/>
      <c r="D101" s="7" t="s">
        <v>39</v>
      </c>
      <c r="E101" s="8" t="s">
        <v>39</v>
      </c>
      <c r="F101" s="8" t="s">
        <v>39</v>
      </c>
      <c r="G101" s="8" t="s">
        <v>39</v>
      </c>
      <c r="H101" s="8" t="s">
        <v>39</v>
      </c>
      <c r="I101" s="9" t="s">
        <v>39</v>
      </c>
      <c r="J101" s="10" t="s">
        <v>39</v>
      </c>
      <c r="K101" s="8" t="s">
        <v>39</v>
      </c>
      <c r="L101" s="8" t="s">
        <v>39</v>
      </c>
      <c r="M101" s="8" t="s">
        <v>39</v>
      </c>
      <c r="N101" s="8" t="s">
        <v>39</v>
      </c>
      <c r="O101" s="8" t="s">
        <v>39</v>
      </c>
      <c r="P101" s="8" t="s">
        <v>39</v>
      </c>
      <c r="Q101" s="9" t="s">
        <v>39</v>
      </c>
    </row>
    <row r="102" spans="1:17">
      <c r="A102" s="4" t="s">
        <v>224</v>
      </c>
      <c r="B102" s="11" t="s">
        <v>225</v>
      </c>
      <c r="C102" s="11" t="s">
        <v>204</v>
      </c>
      <c r="D102" s="9">
        <v>0</v>
      </c>
      <c r="E102" s="8">
        <v>810358.94000000029</v>
      </c>
      <c r="F102" s="8">
        <v>0</v>
      </c>
      <c r="G102" s="8">
        <v>-810467.81000000029</v>
      </c>
      <c r="H102" s="8">
        <v>-108.86999999999534</v>
      </c>
      <c r="I102" s="7">
        <v>5</v>
      </c>
      <c r="J102" s="4" t="s">
        <v>34</v>
      </c>
      <c r="K102" s="8">
        <v>-108.86999999999534</v>
      </c>
      <c r="L102" s="8">
        <v>0</v>
      </c>
      <c r="M102" s="8">
        <v>0</v>
      </c>
      <c r="N102" s="8">
        <v>0</v>
      </c>
      <c r="O102" s="8">
        <v>-108.86999999999534</v>
      </c>
      <c r="P102" s="8">
        <v>-108.86999999999534</v>
      </c>
      <c r="Q102" s="9">
        <v>0</v>
      </c>
    </row>
    <row r="103" spans="1:17">
      <c r="A103" s="4" t="s">
        <v>226</v>
      </c>
      <c r="B103" s="11" t="s">
        <v>227</v>
      </c>
      <c r="C103" s="11" t="s">
        <v>228</v>
      </c>
      <c r="D103" s="9">
        <v>0</v>
      </c>
      <c r="E103" s="8">
        <v>167749.54</v>
      </c>
      <c r="F103" s="8">
        <v>0</v>
      </c>
      <c r="G103" s="8">
        <v>-122.42</v>
      </c>
      <c r="H103" s="8">
        <v>167627.12</v>
      </c>
      <c r="I103" s="7">
        <v>5</v>
      </c>
      <c r="J103" s="4" t="s">
        <v>34</v>
      </c>
      <c r="K103" s="8">
        <v>167627.12</v>
      </c>
      <c r="L103" s="8">
        <v>0</v>
      </c>
      <c r="M103" s="8">
        <v>0</v>
      </c>
      <c r="N103" s="8">
        <v>0</v>
      </c>
      <c r="O103" s="8">
        <v>167627.12</v>
      </c>
      <c r="P103" s="8">
        <v>167627.12</v>
      </c>
      <c r="Q103" s="9">
        <v>0</v>
      </c>
    </row>
    <row r="104" spans="1:17" ht="15.6" thickBot="1">
      <c r="A104" s="4" t="s">
        <v>229</v>
      </c>
      <c r="B104" s="11" t="s">
        <v>39</v>
      </c>
      <c r="C104" s="11"/>
      <c r="D104" s="7" t="s">
        <v>39</v>
      </c>
      <c r="E104" s="8" t="s">
        <v>39</v>
      </c>
      <c r="F104" s="8" t="s">
        <v>39</v>
      </c>
      <c r="G104" s="8" t="s">
        <v>39</v>
      </c>
      <c r="H104" s="8" t="s">
        <v>39</v>
      </c>
      <c r="I104" s="9" t="s">
        <v>39</v>
      </c>
      <c r="J104" s="10" t="s">
        <v>39</v>
      </c>
      <c r="K104" s="8" t="s">
        <v>39</v>
      </c>
      <c r="L104" s="8" t="s">
        <v>39</v>
      </c>
      <c r="M104" s="8" t="s">
        <v>39</v>
      </c>
      <c r="N104" s="8" t="s">
        <v>39</v>
      </c>
      <c r="O104" s="8" t="s">
        <v>39</v>
      </c>
      <c r="P104" s="8" t="s">
        <v>39</v>
      </c>
      <c r="Q104" s="9" t="s">
        <v>39</v>
      </c>
    </row>
    <row r="105" spans="1:17" ht="15.6" thickBot="1">
      <c r="A105" s="4" t="s">
        <v>230</v>
      </c>
      <c r="B105" s="13"/>
      <c r="C105" s="13" t="s">
        <v>231</v>
      </c>
      <c r="D105" s="14">
        <v>0</v>
      </c>
      <c r="E105" s="15">
        <v>978108.48000000033</v>
      </c>
      <c r="F105" s="15">
        <v>0</v>
      </c>
      <c r="G105" s="15">
        <v>-810590.23000000033</v>
      </c>
      <c r="H105" s="15">
        <v>167518.25</v>
      </c>
      <c r="I105" s="14" t="s">
        <v>39</v>
      </c>
      <c r="J105" s="18" t="s">
        <v>39</v>
      </c>
      <c r="K105" s="15">
        <v>167518.25</v>
      </c>
      <c r="L105" s="15">
        <v>0</v>
      </c>
      <c r="M105" s="15">
        <v>0</v>
      </c>
      <c r="N105" s="15">
        <v>0</v>
      </c>
      <c r="O105" s="15">
        <v>167518.25</v>
      </c>
      <c r="P105" s="15">
        <v>167518.25</v>
      </c>
      <c r="Q105" s="14">
        <v>0</v>
      </c>
    </row>
    <row r="106" spans="1:17" ht="16.2" thickTop="1" thickBot="1">
      <c r="A106" s="4" t="s">
        <v>232</v>
      </c>
      <c r="B106" s="11" t="s">
        <v>39</v>
      </c>
      <c r="C106" s="11"/>
      <c r="D106" s="7" t="s">
        <v>39</v>
      </c>
      <c r="E106" s="8" t="s">
        <v>39</v>
      </c>
      <c r="F106" s="8" t="s">
        <v>39</v>
      </c>
      <c r="G106" s="8" t="s">
        <v>39</v>
      </c>
      <c r="H106" s="8" t="s">
        <v>39</v>
      </c>
      <c r="I106" s="9" t="s">
        <v>39</v>
      </c>
      <c r="J106" s="10" t="s">
        <v>39</v>
      </c>
      <c r="K106" s="8" t="s">
        <v>39</v>
      </c>
      <c r="L106" s="8" t="s">
        <v>39</v>
      </c>
      <c r="M106" s="8" t="s">
        <v>39</v>
      </c>
      <c r="N106" s="8" t="s">
        <v>39</v>
      </c>
      <c r="O106" s="8" t="s">
        <v>39</v>
      </c>
      <c r="P106" s="8" t="s">
        <v>39</v>
      </c>
      <c r="Q106" s="9" t="s">
        <v>39</v>
      </c>
    </row>
    <row r="107" spans="1:17" ht="15.6" thickBot="1">
      <c r="A107" s="4" t="s">
        <v>233</v>
      </c>
      <c r="B107" s="16" t="s">
        <v>234</v>
      </c>
      <c r="C107" s="16"/>
      <c r="D107" s="17" t="s">
        <v>0</v>
      </c>
      <c r="E107" s="15">
        <v>59364616.649999984</v>
      </c>
      <c r="F107" s="15">
        <v>0</v>
      </c>
      <c r="G107" s="15">
        <v>-38599438.244827345</v>
      </c>
      <c r="H107" s="15">
        <v>20765178.405172642</v>
      </c>
      <c r="I107" s="14" t="s">
        <v>39</v>
      </c>
      <c r="J107" s="18" t="s">
        <v>39</v>
      </c>
      <c r="K107" s="15">
        <v>20765178.405172642</v>
      </c>
      <c r="L107" s="15">
        <v>0</v>
      </c>
      <c r="M107" s="15">
        <v>0</v>
      </c>
      <c r="N107" s="15">
        <v>1156239.3645136668</v>
      </c>
      <c r="O107" s="15">
        <v>19608939.040658977</v>
      </c>
      <c r="P107" s="15">
        <v>20765178.405172642</v>
      </c>
      <c r="Q107" s="14">
        <v>0</v>
      </c>
    </row>
    <row r="108" spans="1:17" ht="15.6" thickTop="1">
      <c r="A108" s="4" t="s">
        <v>235</v>
      </c>
      <c r="B108" s="11" t="s">
        <v>39</v>
      </c>
      <c r="C108" s="11"/>
      <c r="D108" s="7" t="s">
        <v>39</v>
      </c>
      <c r="E108" s="8" t="s">
        <v>39</v>
      </c>
      <c r="F108" s="8" t="s">
        <v>39</v>
      </c>
      <c r="G108" s="8" t="s">
        <v>39</v>
      </c>
      <c r="H108" s="8" t="s">
        <v>39</v>
      </c>
      <c r="I108" s="9" t="s">
        <v>39</v>
      </c>
      <c r="J108" s="10" t="s">
        <v>39</v>
      </c>
      <c r="K108" s="8" t="s">
        <v>39</v>
      </c>
      <c r="L108" s="8" t="s">
        <v>39</v>
      </c>
      <c r="M108" s="8" t="s">
        <v>39</v>
      </c>
      <c r="N108" s="8" t="s">
        <v>39</v>
      </c>
      <c r="O108" s="8" t="s">
        <v>39</v>
      </c>
      <c r="P108" s="8" t="s">
        <v>39</v>
      </c>
      <c r="Q108" s="9" t="s">
        <v>39</v>
      </c>
    </row>
    <row r="109" spans="1:17">
      <c r="A109" s="4" t="s">
        <v>236</v>
      </c>
      <c r="B109" s="12"/>
      <c r="C109" s="12" t="s">
        <v>237</v>
      </c>
      <c r="D109" s="7" t="s">
        <v>0</v>
      </c>
      <c r="E109" s="8"/>
      <c r="F109" s="8"/>
      <c r="G109" s="8"/>
      <c r="H109" s="8"/>
      <c r="I109" s="9"/>
      <c r="J109" s="10"/>
      <c r="K109" s="8"/>
      <c r="L109" s="8"/>
      <c r="M109" s="8"/>
      <c r="N109" s="8"/>
      <c r="O109" s="8"/>
      <c r="P109" s="8"/>
      <c r="Q109" s="9"/>
    </row>
    <row r="110" spans="1:17" ht="15.6" thickBot="1">
      <c r="A110" s="4" t="s">
        <v>238</v>
      </c>
      <c r="B110" s="11" t="s">
        <v>39</v>
      </c>
      <c r="C110" s="11"/>
      <c r="D110" s="7" t="s">
        <v>39</v>
      </c>
      <c r="E110" s="8" t="s">
        <v>39</v>
      </c>
      <c r="F110" s="8" t="s">
        <v>39</v>
      </c>
      <c r="G110" s="8" t="s">
        <v>39</v>
      </c>
      <c r="H110" s="8" t="s">
        <v>39</v>
      </c>
      <c r="I110" s="9" t="s">
        <v>39</v>
      </c>
      <c r="J110" s="10" t="s">
        <v>39</v>
      </c>
      <c r="K110" s="8" t="s">
        <v>39</v>
      </c>
      <c r="L110" s="8" t="s">
        <v>39</v>
      </c>
      <c r="M110" s="8" t="s">
        <v>39</v>
      </c>
      <c r="N110" s="8" t="s">
        <v>39</v>
      </c>
      <c r="O110" s="8" t="s">
        <v>39</v>
      </c>
      <c r="P110" s="8" t="s">
        <v>39</v>
      </c>
      <c r="Q110" s="9" t="s">
        <v>39</v>
      </c>
    </row>
    <row r="111" spans="1:17" ht="15.6" thickBot="1">
      <c r="A111" s="4" t="s">
        <v>239</v>
      </c>
      <c r="B111" s="13"/>
      <c r="C111" s="13" t="s">
        <v>240</v>
      </c>
      <c r="D111" s="14"/>
      <c r="E111" s="15"/>
      <c r="F111" s="15"/>
      <c r="G111" s="15"/>
      <c r="H111" s="15"/>
      <c r="I111" s="14" t="s">
        <v>39</v>
      </c>
      <c r="J111" s="18" t="s">
        <v>39</v>
      </c>
      <c r="K111" s="15"/>
      <c r="L111" s="15"/>
      <c r="M111" s="15"/>
      <c r="N111" s="15"/>
      <c r="O111" s="15"/>
      <c r="P111" s="15"/>
      <c r="Q111" s="14"/>
    </row>
    <row r="112" spans="1:17" ht="15.6" thickTop="1">
      <c r="A112" s="4" t="s">
        <v>241</v>
      </c>
      <c r="B112" s="11" t="s">
        <v>39</v>
      </c>
      <c r="C112" s="11"/>
      <c r="D112" s="7" t="s">
        <v>39</v>
      </c>
      <c r="E112" s="8" t="s">
        <v>39</v>
      </c>
      <c r="F112" s="8" t="s">
        <v>39</v>
      </c>
      <c r="G112" s="8" t="s">
        <v>39</v>
      </c>
      <c r="H112" s="8" t="s">
        <v>39</v>
      </c>
      <c r="I112" s="9" t="s">
        <v>39</v>
      </c>
      <c r="J112" s="10" t="s">
        <v>39</v>
      </c>
      <c r="K112" s="8" t="s">
        <v>39</v>
      </c>
      <c r="L112" s="8" t="s">
        <v>39</v>
      </c>
      <c r="M112" s="8" t="s">
        <v>39</v>
      </c>
      <c r="N112" s="8" t="s">
        <v>39</v>
      </c>
      <c r="O112" s="8" t="s">
        <v>39</v>
      </c>
      <c r="P112" s="8" t="s">
        <v>39</v>
      </c>
      <c r="Q112" s="9" t="s">
        <v>39</v>
      </c>
    </row>
    <row r="113" spans="1:17" ht="15.6" thickBot="1">
      <c r="A113" s="4" t="s">
        <v>242</v>
      </c>
      <c r="B113" s="11" t="s">
        <v>39</v>
      </c>
      <c r="C113" s="11"/>
      <c r="D113" s="7" t="s">
        <v>39</v>
      </c>
      <c r="E113" s="8" t="s">
        <v>39</v>
      </c>
      <c r="F113" s="8" t="s">
        <v>39</v>
      </c>
      <c r="G113" s="8" t="s">
        <v>39</v>
      </c>
      <c r="H113" s="8" t="s">
        <v>39</v>
      </c>
      <c r="I113" s="9" t="s">
        <v>39</v>
      </c>
      <c r="J113" s="10" t="s">
        <v>39</v>
      </c>
      <c r="K113" s="8" t="s">
        <v>39</v>
      </c>
      <c r="L113" s="8" t="s">
        <v>39</v>
      </c>
      <c r="M113" s="8" t="s">
        <v>39</v>
      </c>
      <c r="N113" s="8" t="s">
        <v>39</v>
      </c>
      <c r="O113" s="8" t="s">
        <v>39</v>
      </c>
      <c r="P113" s="8" t="s">
        <v>39</v>
      </c>
      <c r="Q113" s="9" t="s">
        <v>39</v>
      </c>
    </row>
    <row r="114" spans="1:17" ht="15.6" thickBot="1">
      <c r="A114" s="4" t="s">
        <v>243</v>
      </c>
      <c r="B114" s="13"/>
      <c r="C114" s="13" t="s">
        <v>244</v>
      </c>
      <c r="D114" s="14">
        <v>0</v>
      </c>
      <c r="E114" s="15">
        <v>0</v>
      </c>
      <c r="F114" s="15">
        <v>0</v>
      </c>
      <c r="G114" s="15">
        <v>0</v>
      </c>
      <c r="H114" s="15">
        <v>0</v>
      </c>
      <c r="I114" s="14" t="s">
        <v>39</v>
      </c>
      <c r="J114" s="18" t="s">
        <v>39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4">
        <v>0</v>
      </c>
    </row>
    <row r="115" spans="1:17" ht="16.2" thickTop="1" thickBot="1">
      <c r="A115" s="4" t="s">
        <v>245</v>
      </c>
      <c r="B115" s="11" t="s">
        <v>39</v>
      </c>
      <c r="C115" s="11"/>
      <c r="D115" s="7" t="s">
        <v>39</v>
      </c>
      <c r="E115" s="8" t="s">
        <v>39</v>
      </c>
      <c r="F115" s="8" t="s">
        <v>39</v>
      </c>
      <c r="G115" s="8" t="s">
        <v>39</v>
      </c>
      <c r="H115" s="8" t="s">
        <v>39</v>
      </c>
      <c r="I115" s="9" t="s">
        <v>39</v>
      </c>
      <c r="J115" s="10" t="s">
        <v>39</v>
      </c>
      <c r="K115" s="8" t="s">
        <v>39</v>
      </c>
      <c r="L115" s="8" t="s">
        <v>39</v>
      </c>
      <c r="M115" s="8" t="s">
        <v>39</v>
      </c>
      <c r="N115" s="8" t="s">
        <v>39</v>
      </c>
      <c r="O115" s="8" t="s">
        <v>39</v>
      </c>
      <c r="P115" s="8" t="s">
        <v>39</v>
      </c>
      <c r="Q115" s="9" t="s">
        <v>39</v>
      </c>
    </row>
    <row r="116" spans="1:17" ht="15.6" thickBot="1">
      <c r="A116" s="4" t="s">
        <v>246</v>
      </c>
      <c r="B116" s="16" t="s">
        <v>247</v>
      </c>
      <c r="C116" s="16"/>
      <c r="D116" s="17" t="s">
        <v>0</v>
      </c>
      <c r="E116" s="15">
        <v>0</v>
      </c>
      <c r="F116" s="15">
        <v>0</v>
      </c>
      <c r="G116" s="15">
        <v>0</v>
      </c>
      <c r="H116" s="15">
        <v>0</v>
      </c>
      <c r="I116" s="14" t="s">
        <v>39</v>
      </c>
      <c r="J116" s="18" t="s">
        <v>39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4">
        <v>0</v>
      </c>
    </row>
    <row r="117" spans="1:17" ht="16.2" thickTop="1" thickBot="1">
      <c r="A117" s="4" t="s">
        <v>248</v>
      </c>
      <c r="B117" s="11" t="s">
        <v>39</v>
      </c>
      <c r="C117" s="11"/>
      <c r="D117" s="7" t="s">
        <v>39</v>
      </c>
      <c r="E117" s="8" t="s">
        <v>39</v>
      </c>
      <c r="F117" s="8" t="s">
        <v>39</v>
      </c>
      <c r="G117" s="8" t="s">
        <v>39</v>
      </c>
      <c r="H117" s="8" t="s">
        <v>39</v>
      </c>
      <c r="I117" s="9" t="s">
        <v>39</v>
      </c>
      <c r="J117" s="10" t="s">
        <v>39</v>
      </c>
      <c r="K117" s="8" t="s">
        <v>39</v>
      </c>
      <c r="L117" s="8" t="s">
        <v>39</v>
      </c>
      <c r="M117" s="8" t="s">
        <v>39</v>
      </c>
      <c r="N117" s="8" t="s">
        <v>39</v>
      </c>
      <c r="O117" s="8" t="s">
        <v>39</v>
      </c>
      <c r="P117" s="8" t="s">
        <v>39</v>
      </c>
      <c r="Q117" s="9" t="s">
        <v>39</v>
      </c>
    </row>
    <row r="118" spans="1:17" ht="15.6" thickBot="1">
      <c r="A118" s="4" t="s">
        <v>249</v>
      </c>
      <c r="B118" s="24" t="s">
        <v>250</v>
      </c>
      <c r="C118" s="24"/>
      <c r="D118" s="25" t="s">
        <v>0</v>
      </c>
      <c r="E118" s="26">
        <v>1432677793.3499982</v>
      </c>
      <c r="F118" s="26">
        <v>0</v>
      </c>
      <c r="G118" s="26">
        <v>275533709.97464424</v>
      </c>
      <c r="H118" s="26">
        <v>1708211503.3246424</v>
      </c>
      <c r="I118" s="27" t="s">
        <v>39</v>
      </c>
      <c r="J118" s="27" t="s">
        <v>39</v>
      </c>
      <c r="K118" s="26">
        <v>1708211503.3246424</v>
      </c>
      <c r="L118" s="26">
        <v>56307868.631578885</v>
      </c>
      <c r="M118" s="26">
        <v>1602758957.4664428</v>
      </c>
      <c r="N118" s="26">
        <v>29535738.185961846</v>
      </c>
      <c r="O118" s="26">
        <v>19608939.040658977</v>
      </c>
      <c r="P118" s="26">
        <v>1708211503.3246424</v>
      </c>
      <c r="Q118" s="28">
        <v>0</v>
      </c>
    </row>
    <row r="119" spans="1:1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</row>
    <row r="120" spans="1:1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</row>
  </sheetData>
  <dataValidations count="1">
    <dataValidation type="list" allowBlank="1" sqref="J102:J103 J97:J98 J91:J92 J86:J87 J79 J68:J75 J60:J61 J49:J56 J36:J40 J19:J31">
      <formula1>II_F_Func_Factors_H_Functionalization_Factor</formula1>
    </dataValidation>
  </dataValidations>
  <pageMargins left="0.7" right="0.7" top="0.75" bottom="0.75" header="0.3" footer="0.3"/>
  <pageSetup paperSize="5" orientation="landscape" horizontalDpi="0" verticalDpi="0" copies="0" r:id="rId1"/>
  <ignoredErrors>
    <ignoredError sqref="A16:A124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selection sqref="A1:L15"/>
    </sheetView>
  </sheetViews>
  <sheetFormatPr defaultColWidth="10.90625" defaultRowHeight="15"/>
  <cols>
    <col min="1" max="1" width="10.6328125" customWidth="1"/>
    <col min="2" max="2" width="16.81640625" customWidth="1"/>
    <col min="3" max="3" width="14.1796875" bestFit="1" customWidth="1"/>
    <col min="4" max="4" width="13.1796875" customWidth="1"/>
    <col min="5" max="5" width="14" bestFit="1" customWidth="1"/>
    <col min="6" max="6" width="13.1796875" customWidth="1"/>
    <col min="7" max="7" width="14" bestFit="1" customWidth="1"/>
    <col min="8" max="8" width="13.1796875" customWidth="1"/>
    <col min="9" max="9" width="12.453125" bestFit="1" customWidth="1"/>
    <col min="10" max="10" width="12.1796875" customWidth="1"/>
    <col min="11" max="11" width="12.36328125" bestFit="1" customWidth="1"/>
    <col min="12" max="12" width="11" bestFit="1" customWidth="1"/>
  </cols>
  <sheetData>
    <row r="1" spans="1:12">
      <c r="A1" s="30" t="s">
        <v>251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2">
      <c r="A2" s="32" t="s">
        <v>252</v>
      </c>
      <c r="B2" s="33"/>
      <c r="C2" s="31"/>
      <c r="D2" s="31"/>
      <c r="E2" s="31"/>
      <c r="F2" s="31"/>
      <c r="G2" s="31"/>
      <c r="H2" s="31"/>
      <c r="I2" s="31"/>
      <c r="J2" s="31"/>
      <c r="K2" s="31"/>
    </row>
    <row r="3" spans="1:12">
      <c r="A3" s="32"/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2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2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</row>
    <row r="6" spans="1:12">
      <c r="A6" s="34" t="s">
        <v>256</v>
      </c>
      <c r="B6" s="34" t="s">
        <v>257</v>
      </c>
      <c r="C6" s="34" t="s">
        <v>253</v>
      </c>
      <c r="D6" s="34"/>
      <c r="E6" s="34" t="s">
        <v>254</v>
      </c>
      <c r="F6" s="34"/>
      <c r="G6" s="34" t="s">
        <v>112</v>
      </c>
      <c r="H6" s="34"/>
      <c r="I6" s="34" t="s">
        <v>255</v>
      </c>
      <c r="J6" s="34"/>
      <c r="K6" s="34" t="s">
        <v>34</v>
      </c>
    </row>
    <row r="8" spans="1:12" ht="15.6">
      <c r="A8" s="35">
        <v>2019</v>
      </c>
      <c r="B8" s="40" t="s">
        <v>262</v>
      </c>
      <c r="C8" s="44">
        <v>12390125138.200001</v>
      </c>
      <c r="D8" s="36"/>
      <c r="E8" s="36">
        <v>3962180395.4975362</v>
      </c>
      <c r="F8" s="36"/>
      <c r="G8" s="36">
        <v>7853358395.8838959</v>
      </c>
      <c r="H8" s="36"/>
      <c r="I8" s="36">
        <v>380741684.94519198</v>
      </c>
      <c r="J8" s="36"/>
      <c r="K8" s="36">
        <v>164883635.13337535</v>
      </c>
    </row>
    <row r="9" spans="1:12" ht="15.6">
      <c r="A9" s="35">
        <v>2020</v>
      </c>
      <c r="B9" s="40" t="s">
        <v>262</v>
      </c>
      <c r="C9" s="45">
        <v>13085462583.510002</v>
      </c>
      <c r="D9" s="38">
        <f>+C9/C8-1</f>
        <v>5.612029237430427E-2</v>
      </c>
      <c r="E9" s="37">
        <v>4231985776.2092867</v>
      </c>
      <c r="F9" s="38">
        <f>+E9/E8-1</f>
        <v>6.8095178356428754E-2</v>
      </c>
      <c r="G9" s="37">
        <v>8240037624.7986822</v>
      </c>
      <c r="H9" s="38">
        <f>+G9/G8-1</f>
        <v>4.923743568324257E-2</v>
      </c>
      <c r="I9" s="37">
        <v>410290345.45445156</v>
      </c>
      <c r="J9" s="38">
        <f>+I9/I8-1</f>
        <v>7.7608157124989141E-2</v>
      </c>
      <c r="K9" s="37">
        <v>172394293.42757598</v>
      </c>
      <c r="L9" s="38">
        <f>+K9/K8-1</f>
        <v>4.5551265825290788E-2</v>
      </c>
    </row>
    <row r="10" spans="1:12" ht="15.6">
      <c r="A10" s="35">
        <v>2021</v>
      </c>
      <c r="B10" s="40" t="s">
        <v>262</v>
      </c>
      <c r="C10" s="45">
        <v>14416245159.090002</v>
      </c>
      <c r="D10" s="38">
        <f t="shared" ref="D10:F12" si="0">+C10/C9-1</f>
        <v>0.10169931457043191</v>
      </c>
      <c r="E10" s="37">
        <v>5052898847.2753515</v>
      </c>
      <c r="F10" s="38">
        <f t="shared" si="0"/>
        <v>0.19397822073999982</v>
      </c>
      <c r="G10" s="37">
        <v>8706612640.8250179</v>
      </c>
      <c r="H10" s="38">
        <f t="shared" ref="H10" si="1">+G10/G9-1</f>
        <v>5.6622923009739923E-2</v>
      </c>
      <c r="I10" s="37">
        <v>448071218.97442251</v>
      </c>
      <c r="J10" s="38">
        <f t="shared" ref="J10" si="2">+I10/I9-1</f>
        <v>9.2083262349552886E-2</v>
      </c>
      <c r="K10" s="37">
        <v>179297385.24520573</v>
      </c>
      <c r="L10" s="38">
        <f t="shared" ref="L10" si="3">+K10/K9-1</f>
        <v>4.0042461269344631E-2</v>
      </c>
    </row>
    <row r="11" spans="1:12" ht="15.6">
      <c r="A11" s="35">
        <v>2022</v>
      </c>
      <c r="B11" s="40" t="s">
        <v>262</v>
      </c>
      <c r="C11" s="45">
        <v>16045041179.790005</v>
      </c>
      <c r="D11" s="38">
        <f t="shared" si="0"/>
        <v>0.11298337415363546</v>
      </c>
      <c r="E11" s="37">
        <v>5690582618.5569296</v>
      </c>
      <c r="F11" s="38">
        <f t="shared" si="0"/>
        <v>0.12620157073309168</v>
      </c>
      <c r="G11" s="37">
        <v>9580444042.231432</v>
      </c>
      <c r="H11" s="38">
        <f t="shared" ref="H11:H12" si="4">+G11/G10-1</f>
        <v>0.10036410685242236</v>
      </c>
      <c r="I11" s="37">
        <v>525296942.99772221</v>
      </c>
      <c r="J11" s="38">
        <f t="shared" ref="J11:J12" si="5">+I11/I10-1</f>
        <v>0.17235144939694957</v>
      </c>
      <c r="K11" s="37">
        <v>226294384.09391853</v>
      </c>
      <c r="L11" s="38">
        <f t="shared" ref="L11:L12" si="6">+K11/K10-1</f>
        <v>0.26211759186805805</v>
      </c>
    </row>
    <row r="12" spans="1:12" ht="15.6">
      <c r="A12" s="35">
        <v>2023</v>
      </c>
      <c r="B12" s="40" t="s">
        <v>258</v>
      </c>
      <c r="C12" s="46">
        <v>17795166165.610001</v>
      </c>
      <c r="D12" s="38">
        <f t="shared" si="0"/>
        <v>0.10907575531961955</v>
      </c>
      <c r="E12" s="39">
        <v>6422486594.7220287</v>
      </c>
      <c r="F12" s="38">
        <f t="shared" si="0"/>
        <v>0.12861670328418895</v>
      </c>
      <c r="G12" s="39">
        <v>10582141736.672766</v>
      </c>
      <c r="H12" s="38">
        <f t="shared" si="4"/>
        <v>0.10455649968057457</v>
      </c>
      <c r="I12" s="39">
        <v>566001421.9303937</v>
      </c>
      <c r="J12" s="38">
        <f t="shared" si="5"/>
        <v>7.7488512878796545E-2</v>
      </c>
      <c r="K12" s="39">
        <v>224536412.27480888</v>
      </c>
      <c r="L12" s="38">
        <f t="shared" si="6"/>
        <v>-7.7685172177319739E-3</v>
      </c>
    </row>
    <row r="13" spans="1:12" ht="15.6">
      <c r="A13" s="35"/>
      <c r="C13" s="47"/>
    </row>
    <row r="14" spans="1:12">
      <c r="A14" s="43" t="s">
        <v>259</v>
      </c>
      <c r="B14" s="31"/>
      <c r="C14" s="44">
        <f>+C12-C8</f>
        <v>5405041027.4099998</v>
      </c>
      <c r="D14" s="42">
        <f>+C14/C8</f>
        <v>0.43623780769943277</v>
      </c>
      <c r="E14" s="41">
        <f>+E12-E8</f>
        <v>2460306199.2244925</v>
      </c>
      <c r="F14" s="42">
        <f>+E14/E8</f>
        <v>0.62094754747166137</v>
      </c>
      <c r="G14" s="41">
        <f>+G12-G8</f>
        <v>2728783340.7888699</v>
      </c>
      <c r="H14" s="42">
        <f>+G14/G8</f>
        <v>0.34746705845222603</v>
      </c>
      <c r="I14" s="41">
        <f>+I12-I8</f>
        <v>185259736.98520172</v>
      </c>
      <c r="J14" s="42">
        <f>+I14/I8</f>
        <v>0.48657592354740453</v>
      </c>
      <c r="K14" s="41">
        <f>+K12-K8</f>
        <v>59652777.141433537</v>
      </c>
      <c r="L14" s="42">
        <f>+K14/K8</f>
        <v>0.3617871300155413</v>
      </c>
    </row>
    <row r="15" spans="1:12">
      <c r="C15" s="48"/>
      <c r="D15" s="8"/>
      <c r="E15" s="8"/>
      <c r="F15" s="8"/>
      <c r="G15" s="8"/>
    </row>
    <row r="16" spans="1:12">
      <c r="C16" s="47"/>
    </row>
  </sheetData>
  <pageMargins left="0.7" right="0.7" top="0.75" bottom="0.75" header="0.3" footer="0.3"/>
  <pageSetup orientation="landscape" horizontalDpi="0" verticalDpi="0" copies="0" r:id="rId1"/>
  <ignoredErrors>
    <ignoredError sqref="D14:L14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selection activeCell="B4" sqref="B4"/>
    </sheetView>
  </sheetViews>
  <sheetFormatPr defaultColWidth="10.90625" defaultRowHeight="15"/>
  <cols>
    <col min="1" max="1" width="10.6328125" customWidth="1"/>
    <col min="2" max="2" width="16.81640625" customWidth="1"/>
    <col min="3" max="3" width="14.1796875" bestFit="1" customWidth="1"/>
    <col min="4" max="5" width="14" bestFit="1" customWidth="1"/>
    <col min="6" max="6" width="13.1796875" customWidth="1"/>
    <col min="7" max="7" width="14" bestFit="1" customWidth="1"/>
    <col min="8" max="8" width="13.1796875" customWidth="1"/>
    <col min="9" max="9" width="12.453125" bestFit="1" customWidth="1"/>
    <col min="10" max="10" width="12.1796875" customWidth="1"/>
    <col min="11" max="11" width="12.36328125" bestFit="1" customWidth="1"/>
    <col min="12" max="12" width="11" bestFit="1" customWidth="1"/>
  </cols>
  <sheetData>
    <row r="1" spans="1:12">
      <c r="A1" s="103" t="s">
        <v>251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</row>
    <row r="2" spans="1:12">
      <c r="A2" s="105" t="s">
        <v>260</v>
      </c>
      <c r="B2" s="106"/>
      <c r="C2" s="104"/>
      <c r="D2" s="104"/>
      <c r="E2" s="104"/>
      <c r="F2" s="104"/>
      <c r="G2" s="104"/>
      <c r="H2" s="104"/>
      <c r="I2" s="104"/>
      <c r="J2" s="104"/>
      <c r="K2" s="104"/>
      <c r="L2" s="104"/>
    </row>
    <row r="3" spans="1:12">
      <c r="A3" s="105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</row>
    <row r="4" spans="1:12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</row>
    <row r="5" spans="1:12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</row>
    <row r="6" spans="1:12">
      <c r="A6" s="107" t="s">
        <v>256</v>
      </c>
      <c r="B6" s="107" t="s">
        <v>257</v>
      </c>
      <c r="C6" s="107" t="s">
        <v>253</v>
      </c>
      <c r="D6" s="107"/>
      <c r="E6" s="107" t="s">
        <v>254</v>
      </c>
      <c r="F6" s="107"/>
      <c r="G6" s="107" t="s">
        <v>112</v>
      </c>
      <c r="H6" s="107"/>
      <c r="I6" s="107" t="s">
        <v>255</v>
      </c>
      <c r="J6" s="107"/>
      <c r="K6" s="107" t="s">
        <v>34</v>
      </c>
      <c r="L6" s="104"/>
    </row>
    <row r="7" spans="1:12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</row>
    <row r="8" spans="1:12">
      <c r="A8" s="108">
        <v>2019</v>
      </c>
      <c r="B8" s="108" t="s">
        <v>261</v>
      </c>
      <c r="C8" s="109">
        <v>943594203.42000008</v>
      </c>
      <c r="D8" s="110"/>
      <c r="E8" s="109">
        <v>339036222.65275455</v>
      </c>
      <c r="F8" s="110"/>
      <c r="G8" s="109">
        <v>509036370.88142014</v>
      </c>
      <c r="H8" s="110"/>
      <c r="I8" s="109">
        <v>51500989.576316088</v>
      </c>
      <c r="J8" s="110"/>
      <c r="K8" s="109">
        <v>37161694.289509289</v>
      </c>
      <c r="L8" s="104"/>
    </row>
    <row r="9" spans="1:12" ht="15.6" thickBot="1">
      <c r="A9" s="108">
        <v>2020</v>
      </c>
      <c r="B9" s="108" t="s">
        <v>261</v>
      </c>
      <c r="C9" s="109">
        <v>878735764.64999998</v>
      </c>
      <c r="D9" s="111">
        <f>+C9/C8-1</f>
        <v>-6.8735520560559427E-2</v>
      </c>
      <c r="E9" s="109">
        <v>305053646.28103596</v>
      </c>
      <c r="F9" s="111">
        <f>+E9/E8-1</f>
        <v>-0.10023287808548997</v>
      </c>
      <c r="G9" s="109">
        <v>516835547.21129954</v>
      </c>
      <c r="H9" s="111">
        <f>+G9/G8-1</f>
        <v>1.5321452014076753E-2</v>
      </c>
      <c r="I9" s="109">
        <v>41983989.104091465</v>
      </c>
      <c r="J9" s="111">
        <f>+I9/I8-1</f>
        <v>-0.18479257487124545</v>
      </c>
      <c r="K9" s="109">
        <v>12626624.393573115</v>
      </c>
      <c r="L9" s="111">
        <f>+K9/K8-1</f>
        <v>-0.66022473853842567</v>
      </c>
    </row>
    <row r="10" spans="1:12" ht="15.6" thickBot="1">
      <c r="A10" s="108">
        <v>2021</v>
      </c>
      <c r="B10" s="108" t="s">
        <v>261</v>
      </c>
      <c r="C10" s="109">
        <v>1497414283.01</v>
      </c>
      <c r="D10" s="111">
        <f t="shared" ref="D10:F12" si="0">+C10/C9-1</f>
        <v>0.70405523850098373</v>
      </c>
      <c r="E10" s="112">
        <v>852440179.71822143</v>
      </c>
      <c r="F10" s="111">
        <f t="shared" si="0"/>
        <v>1.7943943306709276</v>
      </c>
      <c r="G10" s="109">
        <v>577403261.26572585</v>
      </c>
      <c r="H10" s="111">
        <f t="shared" ref="H10:H12" si="1">+G10/G9-1</f>
        <v>0.11718952843168928</v>
      </c>
      <c r="I10" s="109">
        <v>51934078.149339385</v>
      </c>
      <c r="J10" s="111">
        <f t="shared" ref="J10:J12" si="2">+I10/I9-1</f>
        <v>0.23699722817139968</v>
      </c>
      <c r="K10" s="109">
        <v>17026240.726713374</v>
      </c>
      <c r="L10" s="111">
        <f t="shared" ref="L10:L12" si="3">+K10/K9-1</f>
        <v>0.34843963010253476</v>
      </c>
    </row>
    <row r="11" spans="1:12" ht="15.6" thickBot="1">
      <c r="A11" s="108">
        <v>2022</v>
      </c>
      <c r="B11" s="108" t="s">
        <v>261</v>
      </c>
      <c r="C11" s="109">
        <v>1964645270.4400001</v>
      </c>
      <c r="D11" s="111">
        <f t="shared" si="0"/>
        <v>0.31202519752302904</v>
      </c>
      <c r="E11" s="113">
        <v>932155210.45485651</v>
      </c>
      <c r="F11" s="111">
        <f t="shared" si="0"/>
        <v>9.3513929344561486E-2</v>
      </c>
      <c r="G11" s="112">
        <v>963362028.58517563</v>
      </c>
      <c r="H11" s="111">
        <f t="shared" si="1"/>
        <v>0.66843884198608339</v>
      </c>
      <c r="I11" s="109">
        <v>57236899.939851873</v>
      </c>
      <c r="J11" s="111">
        <f t="shared" si="2"/>
        <v>0.10210678574603604</v>
      </c>
      <c r="K11" s="109">
        <v>17840126.750115987</v>
      </c>
      <c r="L11" s="111">
        <f t="shared" si="3"/>
        <v>4.7801862810835427E-2</v>
      </c>
    </row>
    <row r="12" spans="1:12" ht="15.6" thickBot="1">
      <c r="A12" s="108">
        <v>2023</v>
      </c>
      <c r="B12" s="108" t="s">
        <v>261</v>
      </c>
      <c r="C12" s="109">
        <v>2140307749.6999993</v>
      </c>
      <c r="D12" s="111">
        <f t="shared" si="0"/>
        <v>8.9411804717631327E-2</v>
      </c>
      <c r="E12" s="114">
        <v>812772095.6211251</v>
      </c>
      <c r="F12" s="111">
        <f t="shared" si="0"/>
        <v>-0.12807214238010534</v>
      </c>
      <c r="G12" s="114">
        <v>1237974691.5251048</v>
      </c>
      <c r="H12" s="111">
        <f t="shared" si="1"/>
        <v>0.28505655692412346</v>
      </c>
      <c r="I12" s="115">
        <v>67927138.025573641</v>
      </c>
      <c r="J12" s="111">
        <f t="shared" si="2"/>
        <v>0.18677178702822372</v>
      </c>
      <c r="K12" s="115">
        <v>24256317.868196845</v>
      </c>
      <c r="L12" s="111">
        <f t="shared" si="3"/>
        <v>0.35964941325538202</v>
      </c>
    </row>
    <row r="13" spans="1:12">
      <c r="A13" s="108"/>
      <c r="B13" s="104"/>
      <c r="C13" s="122"/>
      <c r="D13" s="104"/>
      <c r="E13" s="104"/>
      <c r="F13" s="104"/>
      <c r="G13" s="104"/>
      <c r="H13" s="104"/>
      <c r="I13" s="104"/>
      <c r="J13" s="104"/>
      <c r="K13" s="104"/>
      <c r="L13" s="104"/>
    </row>
    <row r="14" spans="1:12">
      <c r="A14" s="116" t="s">
        <v>336</v>
      </c>
      <c r="B14" s="104"/>
      <c r="C14" s="117">
        <f>+SUM(C8:C11)</f>
        <v>5284389521.5200005</v>
      </c>
      <c r="D14" s="118">
        <f>+C14/C8</f>
        <v>5.6002776430451249</v>
      </c>
      <c r="E14" s="117">
        <f>+SUM(E8:E11)</f>
        <v>2428685259.1068683</v>
      </c>
      <c r="F14" s="118">
        <f>+E14/E8</f>
        <v>7.1634978708288655</v>
      </c>
      <c r="G14" s="117">
        <f>+SUM(G8:G11)</f>
        <v>2566637207.9436212</v>
      </c>
      <c r="H14" s="118">
        <f>+G14/G8</f>
        <v>5.0421489598068785</v>
      </c>
      <c r="I14" s="117">
        <f>+SUM(I8:I11)</f>
        <v>202655956.76959881</v>
      </c>
      <c r="J14" s="118">
        <f>+I14/I8</f>
        <v>3.9349915105863285</v>
      </c>
      <c r="K14" s="117">
        <f>+SUM(K8:K11)</f>
        <v>84654686.159911767</v>
      </c>
      <c r="L14" s="118">
        <f>+K14/K8</f>
        <v>2.2780093259582546</v>
      </c>
    </row>
    <row r="15" spans="1:12">
      <c r="A15" s="104" t="s">
        <v>337</v>
      </c>
      <c r="B15" s="104"/>
      <c r="C15" s="119">
        <f>+AVERAGE(C8:C12)</f>
        <v>1484939454.244</v>
      </c>
      <c r="D15" s="120"/>
      <c r="E15" s="119">
        <f>+AVERAGE(E8:E12)</f>
        <v>648291470.94559872</v>
      </c>
      <c r="F15" s="120"/>
      <c r="G15" s="119">
        <f>+AVERAGE(G8:G12)</f>
        <v>760922379.89374518</v>
      </c>
      <c r="H15" s="120"/>
      <c r="I15" s="119">
        <f>+AVERAGE(I8:I12)</f>
        <v>54116618.959034488</v>
      </c>
      <c r="J15" s="120"/>
      <c r="K15" s="119">
        <f>+AVERAGE(K8:K12)</f>
        <v>21782200.805621721</v>
      </c>
      <c r="L15" s="120"/>
    </row>
    <row r="16" spans="1:12">
      <c r="A16" s="104"/>
      <c r="B16" s="104"/>
      <c r="C16" s="122"/>
      <c r="D16" s="104"/>
      <c r="E16" s="104"/>
      <c r="F16" s="104"/>
      <c r="G16" s="104"/>
      <c r="H16" s="104"/>
      <c r="I16" s="104"/>
      <c r="J16" s="104"/>
      <c r="K16" s="104"/>
      <c r="L16" s="104"/>
    </row>
    <row r="17" spans="1:12">
      <c r="A17" s="104"/>
      <c r="B17" s="121" t="s">
        <v>253</v>
      </c>
      <c r="C17" s="121" t="s">
        <v>254</v>
      </c>
      <c r="D17" s="121" t="s">
        <v>112</v>
      </c>
      <c r="E17" s="121" t="s">
        <v>255</v>
      </c>
      <c r="F17" s="121" t="s">
        <v>34</v>
      </c>
      <c r="G17" s="104"/>
      <c r="H17" s="104"/>
      <c r="I17" s="104"/>
      <c r="J17" s="104"/>
      <c r="K17" s="104"/>
      <c r="L17" s="104"/>
    </row>
    <row r="18" spans="1:12">
      <c r="A18" s="108">
        <v>2019</v>
      </c>
      <c r="B18" s="109">
        <v>943594203.42000008</v>
      </c>
      <c r="C18" s="109">
        <v>339036222.65275455</v>
      </c>
      <c r="D18" s="109">
        <v>509036370.88142014</v>
      </c>
      <c r="E18" s="109">
        <v>51500989.576316088</v>
      </c>
      <c r="F18" s="109">
        <v>37161694.289509289</v>
      </c>
      <c r="G18" s="104"/>
      <c r="H18" s="104"/>
      <c r="I18" s="104"/>
      <c r="J18" s="104"/>
      <c r="K18" s="104"/>
      <c r="L18" s="104"/>
    </row>
    <row r="19" spans="1:12">
      <c r="A19" s="108">
        <v>2020</v>
      </c>
      <c r="B19" s="109">
        <v>878735764.64999998</v>
      </c>
      <c r="C19" s="109">
        <v>305053646.28103596</v>
      </c>
      <c r="D19" s="109">
        <v>516835547.21129954</v>
      </c>
      <c r="E19" s="109">
        <v>41983989.104091465</v>
      </c>
      <c r="F19" s="109">
        <v>12626624.393573115</v>
      </c>
      <c r="G19" s="104"/>
      <c r="H19" s="104"/>
      <c r="I19" s="104"/>
      <c r="J19" s="104"/>
      <c r="K19" s="104"/>
      <c r="L19" s="104"/>
    </row>
    <row r="20" spans="1:12">
      <c r="A20" s="108">
        <v>2021</v>
      </c>
      <c r="B20" s="109">
        <v>1497414283.01</v>
      </c>
      <c r="C20" s="109">
        <v>852440179.71822143</v>
      </c>
      <c r="D20" s="109">
        <v>577403261.26572585</v>
      </c>
      <c r="E20" s="109">
        <v>51934078.149339385</v>
      </c>
      <c r="F20" s="109">
        <v>17026240.726713374</v>
      </c>
      <c r="G20" s="104"/>
      <c r="H20" s="104"/>
      <c r="I20" s="104"/>
      <c r="J20" s="104"/>
      <c r="K20" s="104"/>
      <c r="L20" s="104"/>
    </row>
    <row r="21" spans="1:12">
      <c r="A21" s="108">
        <v>2022</v>
      </c>
      <c r="B21" s="109">
        <v>1964645270.4400001</v>
      </c>
      <c r="C21" s="109">
        <v>932155210.45485651</v>
      </c>
      <c r="D21" s="109">
        <v>963362028.58517563</v>
      </c>
      <c r="E21" s="109">
        <v>57236899.939851873</v>
      </c>
      <c r="F21" s="109">
        <v>17840126.750115987</v>
      </c>
      <c r="G21" s="104"/>
      <c r="H21" s="104"/>
      <c r="I21" s="104"/>
      <c r="J21" s="104"/>
      <c r="K21" s="104"/>
      <c r="L21" s="104"/>
    </row>
    <row r="22" spans="1:12">
      <c r="A22" s="108">
        <v>2023</v>
      </c>
      <c r="B22" s="109">
        <v>2140307749.6999993</v>
      </c>
      <c r="C22" s="109">
        <v>812772095.6211251</v>
      </c>
      <c r="D22" s="109">
        <v>1237974691.5251048</v>
      </c>
      <c r="E22" s="109">
        <v>67927138.025573641</v>
      </c>
      <c r="F22" s="109">
        <v>24256317.868196845</v>
      </c>
      <c r="G22" s="104"/>
      <c r="H22" s="104"/>
      <c r="I22" s="104"/>
      <c r="J22" s="104"/>
      <c r="K22" s="104"/>
      <c r="L22" s="104"/>
    </row>
    <row r="23" spans="1:12">
      <c r="A23" s="104"/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</row>
    <row r="24" spans="1:12">
      <c r="A24" s="104"/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</row>
    <row r="25" spans="1:12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</row>
  </sheetData>
  <pageMargins left="0.7" right="0.7" top="0.75" bottom="0.75" header="0.3" footer="0.3"/>
  <pageSetup orientation="landscape" horizontalDpi="0" verticalDpi="0" copies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8"/>
  <sheetViews>
    <sheetView showGridLines="0" workbookViewId="0">
      <selection sqref="A1:P52"/>
    </sheetView>
  </sheetViews>
  <sheetFormatPr defaultColWidth="10.90625" defaultRowHeight="15"/>
  <cols>
    <col min="1" max="1" width="15.81640625" customWidth="1"/>
    <col min="2" max="5" width="20.81640625" customWidth="1"/>
  </cols>
  <sheetData>
    <row r="3" spans="1:4">
      <c r="B3" t="s">
        <v>439</v>
      </c>
      <c r="C3" t="s">
        <v>438</v>
      </c>
      <c r="D3" t="s">
        <v>440</v>
      </c>
    </row>
    <row r="6" spans="1:4" ht="15.6">
      <c r="A6" s="138"/>
      <c r="B6" s="138"/>
      <c r="C6" s="138"/>
      <c r="D6" s="138"/>
    </row>
    <row r="7" spans="1:4" ht="15.6">
      <c r="A7" s="138"/>
      <c r="B7" s="35" t="s">
        <v>431</v>
      </c>
      <c r="C7" s="35" t="s">
        <v>432</v>
      </c>
      <c r="D7" s="35" t="s">
        <v>433</v>
      </c>
    </row>
    <row r="8" spans="1:4" ht="15.6">
      <c r="A8" s="138"/>
      <c r="B8" s="139" t="s">
        <v>434</v>
      </c>
      <c r="C8" s="139" t="s">
        <v>435</v>
      </c>
      <c r="D8" s="139" t="s">
        <v>436</v>
      </c>
    </row>
    <row r="9" spans="1:4" ht="19.95" customHeight="1">
      <c r="A9" s="140">
        <v>2018</v>
      </c>
      <c r="B9" s="35">
        <f>1.16+0.34+0.14</f>
        <v>1.6400000000000001</v>
      </c>
      <c r="C9" s="35">
        <f>116.46+50.05+7.23</f>
        <v>173.73999999999998</v>
      </c>
      <c r="D9" s="141">
        <f>+(525600-C9)/525600</f>
        <v>0.9996694444444445</v>
      </c>
    </row>
    <row r="10" spans="1:4" ht="16.05" customHeight="1">
      <c r="A10" s="140">
        <v>2019</v>
      </c>
      <c r="B10" s="35">
        <f>1.26+0.37+0.11</f>
        <v>1.74</v>
      </c>
      <c r="C10" s="35">
        <f>158.68+45.31+3.08</f>
        <v>207.07000000000002</v>
      </c>
      <c r="D10" s="141">
        <f>+(525600-C10)/525600</f>
        <v>0.99960603120243541</v>
      </c>
    </row>
    <row r="11" spans="1:4" ht="16.05" customHeight="1">
      <c r="A11" s="140">
        <v>2020</v>
      </c>
      <c r="B11" s="35">
        <f>1.14+0.3+0.11</f>
        <v>1.55</v>
      </c>
      <c r="C11" s="35">
        <f>122.03+37.47+3.84</f>
        <v>163.34</v>
      </c>
      <c r="D11" s="141">
        <f t="shared" ref="D11:D14" si="0">+(525600-C11)/525600</f>
        <v>0.99968923135464238</v>
      </c>
    </row>
    <row r="12" spans="1:4" ht="16.05" customHeight="1">
      <c r="A12" s="140">
        <v>2021</v>
      </c>
      <c r="B12" s="35">
        <f>1.21+0.32+0.09</f>
        <v>1.62</v>
      </c>
      <c r="C12" s="35">
        <f>135.94+37.46+3.46</f>
        <v>176.86</v>
      </c>
      <c r="D12" s="141">
        <f t="shared" si="0"/>
        <v>0.99966350837138507</v>
      </c>
    </row>
    <row r="13" spans="1:4" ht="16.05" customHeight="1">
      <c r="A13" s="140">
        <v>2022</v>
      </c>
      <c r="B13" s="35">
        <f>1.41+0.45+0.11</f>
        <v>1.97</v>
      </c>
      <c r="C13" s="35">
        <f>164.65+59.65+4.79</f>
        <v>229.09</v>
      </c>
      <c r="D13" s="141">
        <f t="shared" si="0"/>
        <v>0.99956413622526641</v>
      </c>
    </row>
    <row r="14" spans="1:4" ht="16.05" customHeight="1">
      <c r="A14" s="140">
        <v>2023</v>
      </c>
      <c r="B14" s="139">
        <f>1.38+0.38+0.1</f>
        <v>1.8599999999999999</v>
      </c>
      <c r="C14" s="139">
        <f>140.16+32.16+4.15</f>
        <v>176.47</v>
      </c>
      <c r="D14" s="142">
        <f t="shared" si="0"/>
        <v>0.99966425038051754</v>
      </c>
    </row>
    <row r="15" spans="1:4" ht="19.95" customHeight="1">
      <c r="A15" s="140" t="s">
        <v>437</v>
      </c>
      <c r="B15" s="143">
        <f>+AVERAGE(B9:B14)</f>
        <v>1.7299999999999998</v>
      </c>
      <c r="C15" s="143">
        <f>+AVERAGE(C9:C14)</f>
        <v>187.76166666666666</v>
      </c>
      <c r="D15" s="141">
        <f>+AVERAGE(D9:D14)</f>
        <v>0.99964276699644838</v>
      </c>
    </row>
    <row r="16" spans="1:4" ht="15.6">
      <c r="A16" s="140"/>
      <c r="B16" s="35"/>
      <c r="C16" s="35"/>
      <c r="D16" s="144"/>
    </row>
    <row r="17" spans="1:4" ht="15.6">
      <c r="A17" s="140" t="s">
        <v>441</v>
      </c>
      <c r="B17" s="35">
        <v>1.24</v>
      </c>
      <c r="C17" s="35">
        <v>125.72</v>
      </c>
      <c r="D17" s="141">
        <f t="shared" ref="D17" si="1">+(525600-C17)/525600</f>
        <v>0.9997608066971081</v>
      </c>
    </row>
    <row r="18" spans="1:4" ht="15.6">
      <c r="A18" s="138"/>
      <c r="B18" s="138"/>
      <c r="C18" s="138"/>
      <c r="D18" s="138"/>
    </row>
  </sheetData>
  <pageMargins left="0.7" right="0.7" top="0.75" bottom="0.75" header="0.3" footer="0.3"/>
  <pageSetup orientation="landscape" horizontalDpi="0" verticalDpi="0" copies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23"/>
  <sheetViews>
    <sheetView workbookViewId="0">
      <selection activeCell="B1" sqref="B1:K125"/>
    </sheetView>
  </sheetViews>
  <sheetFormatPr defaultColWidth="10.90625" defaultRowHeight="15"/>
  <cols>
    <col min="3" max="3" width="46.36328125" customWidth="1"/>
    <col min="4" max="10" width="17.81640625" customWidth="1"/>
  </cols>
  <sheetData>
    <row r="1" spans="2:11" ht="21">
      <c r="B1" s="76" t="s">
        <v>314</v>
      </c>
      <c r="C1" s="49"/>
      <c r="D1" s="49"/>
      <c r="E1" s="49"/>
      <c r="F1" s="49"/>
      <c r="G1" s="49"/>
      <c r="H1" s="49"/>
    </row>
    <row r="2" spans="2:11" ht="21">
      <c r="C2" s="184" t="s">
        <v>263</v>
      </c>
      <c r="D2" s="184"/>
      <c r="E2" s="184"/>
      <c r="F2" s="184"/>
      <c r="G2" s="184"/>
      <c r="H2" s="184"/>
      <c r="I2" s="184"/>
    </row>
    <row r="3" spans="2:11" ht="21">
      <c r="C3" s="184" t="s">
        <v>264</v>
      </c>
      <c r="D3" s="184"/>
      <c r="E3" s="184"/>
      <c r="F3" s="184"/>
      <c r="G3" s="184"/>
      <c r="H3" s="184"/>
      <c r="I3" s="184"/>
    </row>
    <row r="4" spans="2:11" ht="17.399999999999999">
      <c r="C4" s="185" t="s">
        <v>265</v>
      </c>
      <c r="D4" s="185"/>
      <c r="E4" s="185"/>
      <c r="F4" s="185"/>
      <c r="G4" s="185"/>
      <c r="H4" s="185"/>
      <c r="I4" s="185"/>
    </row>
    <row r="5" spans="2:11" ht="16.2" thickBot="1">
      <c r="C5" s="50" t="s">
        <v>266</v>
      </c>
      <c r="D5" s="51">
        <v>2019</v>
      </c>
      <c r="E5" s="51">
        <v>2020</v>
      </c>
      <c r="F5" s="51">
        <v>2021</v>
      </c>
      <c r="G5" s="51">
        <v>2022</v>
      </c>
      <c r="H5" s="51">
        <v>2023</v>
      </c>
      <c r="I5" s="51" t="s">
        <v>267</v>
      </c>
      <c r="J5" s="100" t="s">
        <v>334</v>
      </c>
    </row>
    <row r="6" spans="2:11" ht="15.6" thickTop="1">
      <c r="C6" s="52" t="s">
        <v>268</v>
      </c>
      <c r="D6" s="53">
        <v>471</v>
      </c>
      <c r="E6" s="53">
        <v>619</v>
      </c>
      <c r="F6" s="53">
        <v>870</v>
      </c>
      <c r="G6" s="53">
        <v>810</v>
      </c>
      <c r="H6" s="53">
        <v>1619</v>
      </c>
      <c r="I6" s="53">
        <f>SUM(D6:H6)</f>
        <v>4389</v>
      </c>
      <c r="J6" s="47">
        <f>+AVERAGE(D6:H6)</f>
        <v>877.8</v>
      </c>
    </row>
    <row r="7" spans="2:11">
      <c r="C7" s="54" t="s">
        <v>269</v>
      </c>
      <c r="D7" s="55">
        <v>13</v>
      </c>
      <c r="E7" s="55">
        <v>7</v>
      </c>
      <c r="F7" s="55">
        <v>90</v>
      </c>
      <c r="G7" s="55">
        <v>53</v>
      </c>
      <c r="H7" s="55">
        <v>35</v>
      </c>
      <c r="I7" s="53">
        <f t="shared" ref="I7:I12" si="0">SUM(D7:H7)</f>
        <v>198</v>
      </c>
      <c r="J7" s="47">
        <f t="shared" ref="J7:J16" si="1">+AVERAGE(D7:H7)</f>
        <v>39.6</v>
      </c>
    </row>
    <row r="8" spans="2:11">
      <c r="C8" s="54" t="s">
        <v>270</v>
      </c>
      <c r="D8" s="55">
        <v>20</v>
      </c>
      <c r="E8" s="55">
        <v>23</v>
      </c>
      <c r="F8" s="55">
        <v>55</v>
      </c>
      <c r="G8" s="55">
        <v>71</v>
      </c>
      <c r="H8" s="55">
        <v>30</v>
      </c>
      <c r="I8" s="53">
        <f t="shared" si="0"/>
        <v>199</v>
      </c>
      <c r="J8" s="47">
        <f t="shared" si="1"/>
        <v>39.799999999999997</v>
      </c>
    </row>
    <row r="9" spans="2:11">
      <c r="C9" s="54" t="s">
        <v>271</v>
      </c>
      <c r="D9" s="55">
        <v>35</v>
      </c>
      <c r="E9" s="55">
        <v>41</v>
      </c>
      <c r="F9" s="55">
        <v>44</v>
      </c>
      <c r="G9" s="55">
        <v>61</v>
      </c>
      <c r="H9" s="55">
        <v>59</v>
      </c>
      <c r="I9" s="53">
        <f t="shared" si="0"/>
        <v>240</v>
      </c>
      <c r="J9" s="47">
        <f t="shared" si="1"/>
        <v>48</v>
      </c>
    </row>
    <row r="10" spans="2:11">
      <c r="C10" s="56" t="s">
        <v>272</v>
      </c>
      <c r="D10" s="57">
        <v>24</v>
      </c>
      <c r="E10" s="57">
        <v>36</v>
      </c>
      <c r="F10" s="57">
        <v>34</v>
      </c>
      <c r="G10" s="57">
        <v>24</v>
      </c>
      <c r="H10" s="57">
        <v>64</v>
      </c>
      <c r="I10" s="58">
        <f t="shared" si="0"/>
        <v>182</v>
      </c>
      <c r="J10" s="47">
        <f t="shared" si="1"/>
        <v>36.4</v>
      </c>
    </row>
    <row r="11" spans="2:11" ht="15.6">
      <c r="C11" s="59" t="s">
        <v>273</v>
      </c>
      <c r="D11" s="60">
        <v>29</v>
      </c>
      <c r="E11" s="60">
        <v>65</v>
      </c>
      <c r="F11" s="60">
        <v>48</v>
      </c>
      <c r="G11" s="60">
        <v>69</v>
      </c>
      <c r="H11" s="60">
        <v>77</v>
      </c>
      <c r="I11" s="53">
        <f t="shared" si="0"/>
        <v>288</v>
      </c>
      <c r="J11" s="47">
        <f t="shared" si="1"/>
        <v>57.6</v>
      </c>
    </row>
    <row r="12" spans="2:11" ht="16.2" thickBot="1">
      <c r="C12" s="84" t="s">
        <v>274</v>
      </c>
      <c r="D12" s="85">
        <v>534</v>
      </c>
      <c r="E12" s="85">
        <v>661</v>
      </c>
      <c r="F12" s="85">
        <v>1045</v>
      </c>
      <c r="G12" s="85">
        <v>950</v>
      </c>
      <c r="H12" s="85">
        <v>1730</v>
      </c>
      <c r="I12" s="86">
        <f t="shared" si="0"/>
        <v>4920</v>
      </c>
      <c r="J12" s="47">
        <f t="shared" si="1"/>
        <v>984</v>
      </c>
    </row>
    <row r="13" spans="2:11">
      <c r="C13" s="87" t="s">
        <v>275</v>
      </c>
      <c r="D13" s="88">
        <f>SUM(D6:D10)</f>
        <v>563</v>
      </c>
      <c r="E13" s="88">
        <f>SUM(E6:E10)</f>
        <v>726</v>
      </c>
      <c r="F13" s="88">
        <f>SUM(F6:F10)</f>
        <v>1093</v>
      </c>
      <c r="G13" s="88">
        <f>SUM(G6:G10)</f>
        <v>1019</v>
      </c>
      <c r="H13" s="88">
        <f>SUM(H6:H10)</f>
        <v>1807</v>
      </c>
      <c r="I13" s="89">
        <f>SUM(D13:H13)</f>
        <v>5208</v>
      </c>
      <c r="J13" s="47">
        <f t="shared" si="1"/>
        <v>1041.5999999999999</v>
      </c>
    </row>
    <row r="14" spans="2:11" ht="15.6">
      <c r="C14" s="90" t="s">
        <v>330</v>
      </c>
      <c r="D14" s="63">
        <f>+D33+D38+D50+D55+D68+D74+D90+D95+D110+D115</f>
        <v>154</v>
      </c>
      <c r="E14" s="63">
        <f t="shared" ref="E14:I14" si="2">+E33+E38+E50+E55+E68+E74+E90+E95+E110+E115</f>
        <v>285</v>
      </c>
      <c r="F14" s="63">
        <f t="shared" si="2"/>
        <v>557</v>
      </c>
      <c r="G14" s="63">
        <f t="shared" si="2"/>
        <v>290</v>
      </c>
      <c r="H14" s="63">
        <f t="shared" si="2"/>
        <v>1054</v>
      </c>
      <c r="I14" s="91">
        <f t="shared" si="2"/>
        <v>2340</v>
      </c>
      <c r="J14" s="101">
        <f t="shared" si="1"/>
        <v>468</v>
      </c>
    </row>
    <row r="15" spans="2:11">
      <c r="C15" s="90" t="s">
        <v>333</v>
      </c>
      <c r="D15" s="98">
        <f>+D14/D13</f>
        <v>0.27353463587921845</v>
      </c>
      <c r="E15" s="98">
        <f t="shared" ref="E15:J15" si="3">+E14/E13</f>
        <v>0.3925619834710744</v>
      </c>
      <c r="F15" s="98">
        <f t="shared" si="3"/>
        <v>0.5096065873741995</v>
      </c>
      <c r="G15" s="98">
        <f t="shared" si="3"/>
        <v>0.28459273797841023</v>
      </c>
      <c r="H15" s="98">
        <f t="shared" si="3"/>
        <v>0.58328721638074155</v>
      </c>
      <c r="I15" s="99">
        <f t="shared" si="3"/>
        <v>0.44930875576036866</v>
      </c>
      <c r="J15" s="99">
        <f t="shared" si="3"/>
        <v>0.44930875576036872</v>
      </c>
      <c r="K15" s="98">
        <f>+AVERAGE(D6:H6)</f>
        <v>877.8</v>
      </c>
    </row>
    <row r="16" spans="2:11" ht="15.6">
      <c r="C16" s="92" t="s">
        <v>332</v>
      </c>
      <c r="D16" s="93">
        <v>2551741</v>
      </c>
      <c r="E16" s="93">
        <v>2616994</v>
      </c>
      <c r="F16" s="93">
        <v>2677815</v>
      </c>
      <c r="G16" s="93">
        <v>2723180</v>
      </c>
      <c r="H16" s="93">
        <v>2779849</v>
      </c>
      <c r="I16" s="94">
        <f>+SUM(D16:H16)</f>
        <v>13349579</v>
      </c>
      <c r="J16" s="47">
        <f t="shared" si="1"/>
        <v>2669915.7999999998</v>
      </c>
    </row>
    <row r="17" spans="3:10" ht="16.2" thickBot="1">
      <c r="C17" s="95" t="s">
        <v>331</v>
      </c>
      <c r="D17" s="96">
        <f>+D14/D16</f>
        <v>6.03509525457325E-5</v>
      </c>
      <c r="E17" s="96">
        <f t="shared" ref="E17:J17" si="4">+E14/E16</f>
        <v>1.0890357410066665E-4</v>
      </c>
      <c r="F17" s="96">
        <f t="shared" si="4"/>
        <v>2.0800540739371464E-4</v>
      </c>
      <c r="G17" s="96">
        <f t="shared" si="4"/>
        <v>1.0649314404482994E-4</v>
      </c>
      <c r="H17" s="96">
        <f t="shared" si="4"/>
        <v>3.791572851618919E-4</v>
      </c>
      <c r="I17" s="97">
        <f t="shared" si="4"/>
        <v>1.7528642663562649E-4</v>
      </c>
      <c r="J17" s="97">
        <f t="shared" si="4"/>
        <v>1.7528642663562649E-4</v>
      </c>
    </row>
    <row r="18" spans="3:10">
      <c r="D18" s="80"/>
      <c r="E18" s="80"/>
      <c r="F18" s="80"/>
      <c r="G18" s="80"/>
      <c r="H18" s="80"/>
      <c r="I18" s="80"/>
    </row>
    <row r="19" spans="3:10" ht="19.8">
      <c r="C19" s="186" t="s">
        <v>276</v>
      </c>
      <c r="D19" s="186"/>
      <c r="E19" s="186"/>
      <c r="F19" s="186"/>
      <c r="G19" s="186"/>
      <c r="H19" s="186"/>
      <c r="I19" s="186"/>
    </row>
    <row r="20" spans="3:10">
      <c r="C20" s="54" t="s">
        <v>277</v>
      </c>
      <c r="D20" s="55">
        <v>181</v>
      </c>
      <c r="E20" s="55">
        <v>175</v>
      </c>
      <c r="F20" s="55">
        <v>150</v>
      </c>
      <c r="G20" s="55">
        <v>215</v>
      </c>
      <c r="H20" s="55">
        <v>217</v>
      </c>
      <c r="I20" s="55">
        <f t="shared" ref="I20:I42" si="5">SUM(D20:H20)</f>
        <v>938</v>
      </c>
    </row>
    <row r="21" spans="3:10">
      <c r="C21" s="54" t="s">
        <v>278</v>
      </c>
      <c r="D21" s="55"/>
      <c r="E21" s="55"/>
      <c r="F21" s="55">
        <v>2</v>
      </c>
      <c r="G21" s="55">
        <v>10</v>
      </c>
      <c r="H21" s="55"/>
      <c r="I21" s="55">
        <f t="shared" si="5"/>
        <v>12</v>
      </c>
    </row>
    <row r="22" spans="3:10">
      <c r="C22" s="54" t="s">
        <v>279</v>
      </c>
      <c r="D22" s="55">
        <v>8</v>
      </c>
      <c r="E22" s="55">
        <v>2</v>
      </c>
      <c r="F22" s="55">
        <v>4</v>
      </c>
      <c r="G22" s="55">
        <v>2</v>
      </c>
      <c r="H22" s="55">
        <v>3</v>
      </c>
      <c r="I22" s="55">
        <f t="shared" si="5"/>
        <v>19</v>
      </c>
    </row>
    <row r="23" spans="3:10">
      <c r="C23" s="54" t="s">
        <v>280</v>
      </c>
      <c r="D23" s="55">
        <v>1</v>
      </c>
      <c r="E23" s="55">
        <v>2</v>
      </c>
      <c r="F23" s="55">
        <v>3</v>
      </c>
      <c r="G23" s="55">
        <v>5</v>
      </c>
      <c r="H23" s="55">
        <v>9</v>
      </c>
      <c r="I23" s="55">
        <f t="shared" si="5"/>
        <v>20</v>
      </c>
    </row>
    <row r="24" spans="3:10">
      <c r="C24" s="54" t="s">
        <v>281</v>
      </c>
      <c r="D24" s="55"/>
      <c r="E24" s="55">
        <v>3</v>
      </c>
      <c r="F24" s="55">
        <v>3</v>
      </c>
      <c r="G24" s="55"/>
      <c r="H24" s="55"/>
      <c r="I24" s="55">
        <f t="shared" si="5"/>
        <v>6</v>
      </c>
    </row>
    <row r="25" spans="3:10">
      <c r="C25" s="54" t="s">
        <v>282</v>
      </c>
      <c r="D25" s="55"/>
      <c r="E25" s="55"/>
      <c r="F25" s="55">
        <v>3</v>
      </c>
      <c r="G25" s="55">
        <v>5</v>
      </c>
      <c r="H25" s="55">
        <v>5</v>
      </c>
      <c r="I25" s="55">
        <f t="shared" si="5"/>
        <v>13</v>
      </c>
    </row>
    <row r="26" spans="3:10">
      <c r="C26" s="54" t="s">
        <v>283</v>
      </c>
      <c r="D26" s="55"/>
      <c r="E26" s="55">
        <v>2</v>
      </c>
      <c r="F26" s="55"/>
      <c r="G26" s="55"/>
      <c r="H26" s="55">
        <v>4</v>
      </c>
      <c r="I26" s="55">
        <f t="shared" si="5"/>
        <v>6</v>
      </c>
    </row>
    <row r="27" spans="3:10">
      <c r="C27" s="54" t="s">
        <v>284</v>
      </c>
      <c r="D27" s="49">
        <v>23</v>
      </c>
      <c r="E27" s="55">
        <v>15</v>
      </c>
      <c r="F27" s="55">
        <v>47</v>
      </c>
      <c r="G27" s="55">
        <v>30</v>
      </c>
      <c r="H27" s="55">
        <v>75</v>
      </c>
      <c r="I27" s="55">
        <f t="shared" si="5"/>
        <v>190</v>
      </c>
    </row>
    <row r="28" spans="3:10">
      <c r="C28" s="54" t="s">
        <v>285</v>
      </c>
      <c r="D28" s="55">
        <v>3</v>
      </c>
      <c r="E28" s="55">
        <v>1</v>
      </c>
      <c r="F28" s="55"/>
      <c r="G28" s="55">
        <v>1</v>
      </c>
      <c r="H28" s="55">
        <v>1</v>
      </c>
      <c r="I28" s="55">
        <f t="shared" si="5"/>
        <v>6</v>
      </c>
    </row>
    <row r="29" spans="3:10">
      <c r="C29" s="54" t="s">
        <v>286</v>
      </c>
      <c r="D29" s="55">
        <v>1</v>
      </c>
      <c r="E29" s="55">
        <v>3</v>
      </c>
      <c r="F29" s="55">
        <v>1</v>
      </c>
      <c r="G29" s="55">
        <v>5</v>
      </c>
      <c r="H29" s="55">
        <v>2</v>
      </c>
      <c r="I29" s="55">
        <f t="shared" si="5"/>
        <v>12</v>
      </c>
    </row>
    <row r="30" spans="3:10">
      <c r="C30" s="54" t="s">
        <v>287</v>
      </c>
      <c r="D30" s="55">
        <v>2</v>
      </c>
      <c r="E30" s="55">
        <v>1</v>
      </c>
      <c r="F30" s="55"/>
      <c r="G30" s="55">
        <v>2</v>
      </c>
      <c r="H30" s="55">
        <v>4</v>
      </c>
      <c r="I30" s="55">
        <f t="shared" si="5"/>
        <v>9</v>
      </c>
    </row>
    <row r="31" spans="3:10">
      <c r="C31" s="54" t="s">
        <v>288</v>
      </c>
      <c r="D31" s="55">
        <v>71</v>
      </c>
      <c r="E31" s="55">
        <v>113</v>
      </c>
      <c r="F31" s="55">
        <v>136</v>
      </c>
      <c r="G31" s="55">
        <v>207</v>
      </c>
      <c r="H31" s="55">
        <v>204</v>
      </c>
      <c r="I31" s="55">
        <f t="shared" si="5"/>
        <v>731</v>
      </c>
    </row>
    <row r="32" spans="3:10">
      <c r="C32" s="54" t="s">
        <v>289</v>
      </c>
      <c r="D32" s="55"/>
      <c r="E32" s="55"/>
      <c r="F32" s="55">
        <v>1</v>
      </c>
      <c r="G32" s="55">
        <v>1</v>
      </c>
      <c r="H32" s="55"/>
      <c r="I32" s="55">
        <f t="shared" si="5"/>
        <v>2</v>
      </c>
    </row>
    <row r="33" spans="3:9">
      <c r="C33" s="56" t="s">
        <v>290</v>
      </c>
      <c r="D33" s="57">
        <v>3</v>
      </c>
      <c r="E33" s="57"/>
      <c r="F33" s="57"/>
      <c r="G33" s="63"/>
      <c r="H33" s="57"/>
      <c r="I33" s="57">
        <f t="shared" si="5"/>
        <v>3</v>
      </c>
    </row>
    <row r="34" spans="3:9">
      <c r="C34" s="54" t="s">
        <v>87</v>
      </c>
      <c r="D34" s="55"/>
      <c r="E34" s="55"/>
      <c r="F34" s="55">
        <v>11</v>
      </c>
      <c r="G34" s="55">
        <v>8</v>
      </c>
      <c r="H34" s="55">
        <v>10</v>
      </c>
      <c r="I34" s="55">
        <f t="shared" si="5"/>
        <v>29</v>
      </c>
    </row>
    <row r="35" spans="3:9">
      <c r="C35" s="54" t="s">
        <v>291</v>
      </c>
      <c r="D35" s="55"/>
      <c r="E35" s="55"/>
      <c r="F35" s="55"/>
      <c r="G35" s="55">
        <v>29</v>
      </c>
      <c r="H35" s="55">
        <v>14</v>
      </c>
      <c r="I35" s="55">
        <f t="shared" si="5"/>
        <v>43</v>
      </c>
    </row>
    <row r="36" spans="3:9">
      <c r="C36" s="54" t="s">
        <v>292</v>
      </c>
      <c r="D36" s="55">
        <v>12</v>
      </c>
      <c r="E36" s="55">
        <v>10</v>
      </c>
      <c r="F36" s="55">
        <v>14</v>
      </c>
      <c r="G36" s="55">
        <v>24</v>
      </c>
      <c r="H36" s="55">
        <v>26</v>
      </c>
      <c r="I36" s="55">
        <f t="shared" si="5"/>
        <v>86</v>
      </c>
    </row>
    <row r="37" spans="3:9">
      <c r="C37" s="54" t="s">
        <v>293</v>
      </c>
      <c r="D37" s="55">
        <v>30</v>
      </c>
      <c r="E37" s="55">
        <v>29</v>
      </c>
      <c r="F37" s="55">
        <v>8</v>
      </c>
      <c r="G37" s="55"/>
      <c r="H37" s="55">
        <v>9</v>
      </c>
      <c r="I37" s="55">
        <f t="shared" si="5"/>
        <v>76</v>
      </c>
    </row>
    <row r="38" spans="3:9">
      <c r="C38" s="56" t="s">
        <v>294</v>
      </c>
      <c r="D38" s="57">
        <v>129</v>
      </c>
      <c r="E38" s="57">
        <v>257</v>
      </c>
      <c r="F38" s="57">
        <v>466</v>
      </c>
      <c r="G38" s="57">
        <v>235</v>
      </c>
      <c r="H38" s="57">
        <v>986</v>
      </c>
      <c r="I38" s="57">
        <f t="shared" si="5"/>
        <v>2073</v>
      </c>
    </row>
    <row r="39" spans="3:9">
      <c r="C39" s="54" t="s">
        <v>295</v>
      </c>
      <c r="D39" s="55">
        <v>4</v>
      </c>
      <c r="E39" s="55">
        <v>3</v>
      </c>
      <c r="F39" s="55">
        <v>7</v>
      </c>
      <c r="G39" s="55">
        <v>8</v>
      </c>
      <c r="H39" s="55">
        <v>10</v>
      </c>
      <c r="I39" s="55">
        <f t="shared" si="5"/>
        <v>32</v>
      </c>
    </row>
    <row r="40" spans="3:9">
      <c r="C40" s="54" t="s">
        <v>296</v>
      </c>
      <c r="D40" s="55"/>
      <c r="E40" s="55"/>
      <c r="F40" s="55">
        <v>14</v>
      </c>
      <c r="G40" s="55">
        <v>22</v>
      </c>
      <c r="H40" s="55">
        <v>40</v>
      </c>
      <c r="I40" s="55">
        <f t="shared" si="5"/>
        <v>76</v>
      </c>
    </row>
    <row r="41" spans="3:9">
      <c r="C41" s="54" t="s">
        <v>297</v>
      </c>
      <c r="D41" s="55">
        <v>3</v>
      </c>
      <c r="E41" s="55">
        <v>3</v>
      </c>
      <c r="F41" s="55"/>
      <c r="G41" s="55">
        <v>1</v>
      </c>
      <c r="H41" s="55"/>
      <c r="I41" s="55">
        <f t="shared" si="5"/>
        <v>7</v>
      </c>
    </row>
    <row r="42" spans="3:9">
      <c r="C42" s="61" t="s">
        <v>298</v>
      </c>
      <c r="D42" s="62">
        <f>SUM(D20:D41)</f>
        <v>471</v>
      </c>
      <c r="E42" s="62">
        <f>SUM(E20:E41)</f>
        <v>619</v>
      </c>
      <c r="F42" s="62">
        <f>SUM(F20:F41)</f>
        <v>870</v>
      </c>
      <c r="G42" s="62">
        <f>SUM(G20:G41)</f>
        <v>810</v>
      </c>
      <c r="H42" s="62">
        <f>SUM(H20:H41)</f>
        <v>1619</v>
      </c>
      <c r="I42" s="55">
        <f t="shared" si="5"/>
        <v>4389</v>
      </c>
    </row>
    <row r="43" spans="3:9">
      <c r="C43" s="64"/>
      <c r="D43" s="65"/>
      <c r="E43" s="65"/>
      <c r="F43" s="65"/>
      <c r="G43" s="65"/>
      <c r="H43" s="65"/>
      <c r="I43" s="65"/>
    </row>
    <row r="44" spans="3:9" ht="17.399999999999999">
      <c r="C44" s="187" t="s">
        <v>299</v>
      </c>
      <c r="D44" s="187"/>
      <c r="E44" s="187"/>
      <c r="F44" s="187"/>
      <c r="G44" s="187"/>
      <c r="H44" s="187"/>
      <c r="I44" s="187"/>
    </row>
    <row r="45" spans="3:9">
      <c r="C45" s="66" t="s">
        <v>279</v>
      </c>
      <c r="D45" s="55"/>
      <c r="E45" s="55">
        <v>1</v>
      </c>
      <c r="F45" s="55"/>
      <c r="G45" s="55">
        <v>1</v>
      </c>
      <c r="H45" s="55"/>
      <c r="I45" s="55">
        <f t="shared" ref="I45:I58" si="6">SUM(D45:H45)</f>
        <v>2</v>
      </c>
    </row>
    <row r="46" spans="3:9">
      <c r="C46" s="66" t="s">
        <v>300</v>
      </c>
      <c r="D46" s="55"/>
      <c r="E46" s="55"/>
      <c r="F46" s="55">
        <v>20</v>
      </c>
      <c r="G46" s="55">
        <v>6</v>
      </c>
      <c r="H46" s="55">
        <v>1</v>
      </c>
      <c r="I46" s="55">
        <f t="shared" si="6"/>
        <v>27</v>
      </c>
    </row>
    <row r="47" spans="3:9">
      <c r="C47" s="66" t="s">
        <v>280</v>
      </c>
      <c r="D47" s="55">
        <v>1</v>
      </c>
      <c r="E47" s="55"/>
      <c r="F47" s="55">
        <v>1</v>
      </c>
      <c r="G47" s="55">
        <v>5</v>
      </c>
      <c r="H47" s="55">
        <v>1</v>
      </c>
      <c r="I47" s="55">
        <f t="shared" si="6"/>
        <v>8</v>
      </c>
    </row>
    <row r="48" spans="3:9">
      <c r="C48" s="66" t="s">
        <v>286</v>
      </c>
      <c r="D48" s="55"/>
      <c r="E48" s="55"/>
      <c r="F48" s="55">
        <v>4</v>
      </c>
      <c r="G48" s="55">
        <v>2</v>
      </c>
      <c r="H48" s="55">
        <v>3</v>
      </c>
      <c r="I48" s="55">
        <f t="shared" si="6"/>
        <v>9</v>
      </c>
    </row>
    <row r="49" spans="3:9">
      <c r="C49" s="66" t="s">
        <v>287</v>
      </c>
      <c r="D49" s="55"/>
      <c r="E49" s="55">
        <v>1</v>
      </c>
      <c r="F49" s="55">
        <v>1</v>
      </c>
      <c r="G49" s="55"/>
      <c r="H49" s="55">
        <v>2</v>
      </c>
      <c r="I49" s="55">
        <f t="shared" si="6"/>
        <v>4</v>
      </c>
    </row>
    <row r="50" spans="3:9" ht="15.6">
      <c r="C50" s="82" t="s">
        <v>290</v>
      </c>
      <c r="D50" s="83">
        <v>1</v>
      </c>
      <c r="E50" s="83">
        <v>1</v>
      </c>
      <c r="F50" s="83">
        <v>1</v>
      </c>
      <c r="G50" s="83"/>
      <c r="H50" s="83"/>
      <c r="I50" s="83">
        <f t="shared" si="6"/>
        <v>3</v>
      </c>
    </row>
    <row r="51" spans="3:9">
      <c r="C51" s="66" t="s">
        <v>87</v>
      </c>
      <c r="D51" s="55"/>
      <c r="E51" s="55"/>
      <c r="F51" s="55">
        <v>7</v>
      </c>
      <c r="G51" s="55">
        <v>5</v>
      </c>
      <c r="H51" s="55">
        <v>2</v>
      </c>
      <c r="I51" s="55">
        <f t="shared" si="6"/>
        <v>14</v>
      </c>
    </row>
    <row r="52" spans="3:9">
      <c r="C52" s="66" t="s">
        <v>291</v>
      </c>
      <c r="D52" s="55"/>
      <c r="E52" s="55"/>
      <c r="F52" s="55">
        <v>3</v>
      </c>
      <c r="G52" s="55">
        <v>1</v>
      </c>
      <c r="H52" s="55">
        <v>7</v>
      </c>
      <c r="I52" s="55">
        <f t="shared" si="6"/>
        <v>11</v>
      </c>
    </row>
    <row r="53" spans="3:9">
      <c r="C53" s="66" t="s">
        <v>292</v>
      </c>
      <c r="D53" s="55">
        <v>2</v>
      </c>
      <c r="E53" s="55">
        <v>3</v>
      </c>
      <c r="F53" s="55">
        <v>7</v>
      </c>
      <c r="G53" s="49">
        <v>6</v>
      </c>
      <c r="H53" s="55">
        <v>3</v>
      </c>
      <c r="I53" s="55">
        <f t="shared" si="6"/>
        <v>21</v>
      </c>
    </row>
    <row r="54" spans="3:9">
      <c r="C54" s="66" t="s">
        <v>301</v>
      </c>
      <c r="D54" s="55">
        <v>4</v>
      </c>
      <c r="E54" s="55"/>
      <c r="F54" s="55">
        <v>10</v>
      </c>
      <c r="G54" s="55">
        <v>9</v>
      </c>
      <c r="H54" s="55"/>
      <c r="I54" s="55">
        <f t="shared" si="6"/>
        <v>23</v>
      </c>
    </row>
    <row r="55" spans="3:9">
      <c r="C55" s="67" t="s">
        <v>294</v>
      </c>
      <c r="D55" s="57">
        <v>4</v>
      </c>
      <c r="E55" s="57">
        <v>1</v>
      </c>
      <c r="F55" s="57">
        <v>33</v>
      </c>
      <c r="G55" s="57">
        <v>15</v>
      </c>
      <c r="H55" s="57">
        <v>13</v>
      </c>
      <c r="I55" s="57">
        <f t="shared" si="6"/>
        <v>66</v>
      </c>
    </row>
    <row r="56" spans="3:9">
      <c r="C56" s="68" t="s">
        <v>295</v>
      </c>
      <c r="D56" s="55"/>
      <c r="E56" s="55"/>
      <c r="F56" s="55">
        <v>2</v>
      </c>
      <c r="G56" s="55"/>
      <c r="H56" s="55">
        <v>1</v>
      </c>
      <c r="I56" s="55">
        <f t="shared" si="6"/>
        <v>3</v>
      </c>
    </row>
    <row r="57" spans="3:9">
      <c r="C57" s="68" t="s">
        <v>297</v>
      </c>
      <c r="D57" s="55">
        <v>1</v>
      </c>
      <c r="E57" s="55"/>
      <c r="F57" s="55"/>
      <c r="G57" s="55"/>
      <c r="H57" s="55"/>
      <c r="I57" s="55">
        <f t="shared" si="6"/>
        <v>1</v>
      </c>
    </row>
    <row r="58" spans="3:9">
      <c r="C58" s="68" t="s">
        <v>296</v>
      </c>
      <c r="D58" s="55"/>
      <c r="E58" s="55"/>
      <c r="F58" s="55">
        <v>1</v>
      </c>
      <c r="G58" s="55">
        <v>3</v>
      </c>
      <c r="H58" s="55">
        <v>2</v>
      </c>
      <c r="I58" s="55">
        <f t="shared" si="6"/>
        <v>6</v>
      </c>
    </row>
    <row r="59" spans="3:9">
      <c r="C59" s="69" t="s">
        <v>298</v>
      </c>
      <c r="D59" s="62">
        <f>SUM(D45:D58)</f>
        <v>13</v>
      </c>
      <c r="E59" s="62">
        <f>SUM(E45:E55)</f>
        <v>7</v>
      </c>
      <c r="F59" s="62">
        <f>SUM(F45:F58)</f>
        <v>90</v>
      </c>
      <c r="G59" s="62">
        <f>SUM(G45:G58)</f>
        <v>53</v>
      </c>
      <c r="H59" s="62">
        <f>SUM(H45:H58)</f>
        <v>35</v>
      </c>
      <c r="I59" s="70">
        <f>SUM(D59:H59)</f>
        <v>198</v>
      </c>
    </row>
    <row r="60" spans="3:9">
      <c r="C60" s="64"/>
      <c r="D60" s="49"/>
      <c r="E60" s="49"/>
      <c r="F60" s="49"/>
      <c r="G60" s="49"/>
      <c r="H60" s="49"/>
      <c r="I60" s="49"/>
    </row>
    <row r="61" spans="3:9" ht="17.399999999999999">
      <c r="C61" s="188" t="s">
        <v>302</v>
      </c>
      <c r="D61" s="188"/>
      <c r="E61" s="188"/>
      <c r="F61" s="188"/>
      <c r="G61" s="188"/>
      <c r="H61" s="188"/>
      <c r="I61" s="188"/>
    </row>
    <row r="62" spans="3:9">
      <c r="C62" s="66" t="s">
        <v>279</v>
      </c>
      <c r="D62" s="55"/>
      <c r="E62" s="55">
        <v>2</v>
      </c>
      <c r="F62" s="55">
        <v>1</v>
      </c>
      <c r="G62" s="55">
        <v>2</v>
      </c>
      <c r="H62" s="55"/>
      <c r="I62" s="55">
        <f t="shared" ref="I62:I77" si="7">SUM(D62:H62)</f>
        <v>5</v>
      </c>
    </row>
    <row r="63" spans="3:9">
      <c r="C63" s="66" t="s">
        <v>300</v>
      </c>
      <c r="D63" s="55">
        <v>1</v>
      </c>
      <c r="E63" s="55">
        <v>1</v>
      </c>
      <c r="F63" s="55">
        <v>9</v>
      </c>
      <c r="G63" s="55">
        <v>17</v>
      </c>
      <c r="H63" s="55">
        <v>7</v>
      </c>
      <c r="I63" s="55">
        <f t="shared" si="7"/>
        <v>35</v>
      </c>
    </row>
    <row r="64" spans="3:9">
      <c r="C64" s="66" t="s">
        <v>280</v>
      </c>
      <c r="D64" s="55">
        <v>6</v>
      </c>
      <c r="E64" s="55">
        <v>1</v>
      </c>
      <c r="F64" s="55">
        <v>2</v>
      </c>
      <c r="G64" s="55">
        <v>3</v>
      </c>
      <c r="H64" s="55">
        <v>3</v>
      </c>
      <c r="I64" s="55">
        <f t="shared" si="7"/>
        <v>15</v>
      </c>
    </row>
    <row r="65" spans="3:9">
      <c r="C65" s="66" t="s">
        <v>281</v>
      </c>
      <c r="D65" s="55"/>
      <c r="E65" s="55"/>
      <c r="F65" s="55">
        <v>1</v>
      </c>
      <c r="G65" s="55"/>
      <c r="H65" s="55"/>
      <c r="I65" s="55">
        <f t="shared" si="7"/>
        <v>1</v>
      </c>
    </row>
    <row r="66" spans="3:9">
      <c r="C66" s="66" t="s">
        <v>303</v>
      </c>
      <c r="D66" s="55">
        <v>2</v>
      </c>
      <c r="E66" s="55">
        <v>2</v>
      </c>
      <c r="F66" s="55">
        <v>2</v>
      </c>
      <c r="G66" s="55"/>
      <c r="H66" s="55"/>
      <c r="I66" s="55">
        <f t="shared" si="7"/>
        <v>6</v>
      </c>
    </row>
    <row r="67" spans="3:9">
      <c r="C67" s="66" t="s">
        <v>287</v>
      </c>
      <c r="D67" s="55"/>
      <c r="E67" s="55">
        <v>2</v>
      </c>
      <c r="F67" s="55">
        <v>1</v>
      </c>
      <c r="G67" s="55"/>
      <c r="H67" s="55">
        <v>2</v>
      </c>
      <c r="I67" s="55">
        <f t="shared" si="7"/>
        <v>5</v>
      </c>
    </row>
    <row r="68" spans="3:9" ht="15.6">
      <c r="C68" s="82" t="s">
        <v>290</v>
      </c>
      <c r="D68" s="83"/>
      <c r="E68" s="83"/>
      <c r="F68" s="83">
        <v>1</v>
      </c>
      <c r="G68" s="83"/>
      <c r="H68" s="83"/>
      <c r="I68" s="83">
        <f t="shared" si="7"/>
        <v>1</v>
      </c>
    </row>
    <row r="69" spans="3:9">
      <c r="C69" s="66" t="s">
        <v>87</v>
      </c>
      <c r="D69" s="55"/>
      <c r="E69" s="55"/>
      <c r="F69" s="55">
        <v>2</v>
      </c>
      <c r="G69" s="55">
        <v>7</v>
      </c>
      <c r="H69" s="55">
        <v>1</v>
      </c>
      <c r="I69" s="55">
        <f t="shared" si="7"/>
        <v>10</v>
      </c>
    </row>
    <row r="70" spans="3:9">
      <c r="C70" s="66" t="s">
        <v>291</v>
      </c>
      <c r="D70" s="55"/>
      <c r="E70" s="55"/>
      <c r="F70" s="55">
        <v>1</v>
      </c>
      <c r="G70" s="55">
        <v>2</v>
      </c>
      <c r="H70" s="55">
        <v>1</v>
      </c>
      <c r="I70" s="55">
        <f t="shared" si="7"/>
        <v>4</v>
      </c>
    </row>
    <row r="71" spans="3:9">
      <c r="C71" s="66" t="s">
        <v>304</v>
      </c>
      <c r="D71" s="55"/>
      <c r="E71" s="55"/>
      <c r="F71" s="55"/>
      <c r="G71" s="55"/>
      <c r="H71" s="55"/>
      <c r="I71" s="55">
        <f t="shared" si="7"/>
        <v>0</v>
      </c>
    </row>
    <row r="72" spans="3:9">
      <c r="C72" s="66" t="s">
        <v>292</v>
      </c>
      <c r="D72" s="55">
        <v>1</v>
      </c>
      <c r="E72" s="55">
        <v>3</v>
      </c>
      <c r="F72" s="55">
        <v>1</v>
      </c>
      <c r="G72" s="55">
        <v>10</v>
      </c>
      <c r="H72" s="55">
        <v>2</v>
      </c>
      <c r="I72" s="55">
        <f t="shared" si="7"/>
        <v>17</v>
      </c>
    </row>
    <row r="73" spans="3:9">
      <c r="C73" s="66" t="s">
        <v>301</v>
      </c>
      <c r="D73" s="55">
        <v>6</v>
      </c>
      <c r="E73" s="55">
        <v>4</v>
      </c>
      <c r="F73" s="55">
        <v>7</v>
      </c>
      <c r="G73" s="55">
        <v>10</v>
      </c>
      <c r="H73" s="55">
        <v>1</v>
      </c>
      <c r="I73" s="55">
        <f t="shared" si="7"/>
        <v>28</v>
      </c>
    </row>
    <row r="74" spans="3:9">
      <c r="C74" s="67" t="s">
        <v>294</v>
      </c>
      <c r="D74" s="57">
        <v>2</v>
      </c>
      <c r="E74" s="57">
        <v>7</v>
      </c>
      <c r="F74" s="57">
        <v>25</v>
      </c>
      <c r="G74" s="57">
        <v>16</v>
      </c>
      <c r="H74" s="57">
        <v>11</v>
      </c>
      <c r="I74" s="57">
        <f t="shared" si="7"/>
        <v>61</v>
      </c>
    </row>
    <row r="75" spans="3:9">
      <c r="C75" s="68" t="s">
        <v>295</v>
      </c>
      <c r="D75" s="55"/>
      <c r="E75" s="55"/>
      <c r="F75" s="55">
        <v>1</v>
      </c>
      <c r="G75" s="55">
        <v>1</v>
      </c>
      <c r="H75" s="55">
        <v>1</v>
      </c>
      <c r="I75" s="55">
        <f t="shared" si="7"/>
        <v>3</v>
      </c>
    </row>
    <row r="76" spans="3:9">
      <c r="C76" s="68" t="s">
        <v>296</v>
      </c>
      <c r="D76" s="55"/>
      <c r="E76" s="55"/>
      <c r="F76" s="55">
        <v>1</v>
      </c>
      <c r="G76" s="55">
        <v>3</v>
      </c>
      <c r="H76" s="55">
        <v>1</v>
      </c>
      <c r="I76" s="55">
        <f t="shared" si="7"/>
        <v>5</v>
      </c>
    </row>
    <row r="77" spans="3:9">
      <c r="C77" s="68" t="s">
        <v>297</v>
      </c>
      <c r="D77" s="55">
        <v>2</v>
      </c>
      <c r="E77" s="55">
        <v>1</v>
      </c>
      <c r="F77" s="55"/>
      <c r="G77" s="55"/>
      <c r="H77" s="55"/>
      <c r="I77" s="55">
        <f t="shared" si="7"/>
        <v>3</v>
      </c>
    </row>
    <row r="78" spans="3:9">
      <c r="C78" s="69" t="s">
        <v>298</v>
      </c>
      <c r="D78" s="62">
        <f>SUM(D62:D75)</f>
        <v>18</v>
      </c>
      <c r="E78" s="62">
        <f>SUM(E62:E77)</f>
        <v>23</v>
      </c>
      <c r="F78" s="62">
        <f>SUM(F62:F77)</f>
        <v>55</v>
      </c>
      <c r="G78" s="62">
        <f>SUM(G62:G77)</f>
        <v>71</v>
      </c>
      <c r="H78" s="62">
        <f>SUM(H62:H77)</f>
        <v>30</v>
      </c>
      <c r="I78" s="62">
        <f>SUM(I62:I77)</f>
        <v>199</v>
      </c>
    </row>
    <row r="79" spans="3:9">
      <c r="C79" s="64"/>
      <c r="D79" s="65"/>
      <c r="E79" s="65"/>
      <c r="F79" s="65"/>
      <c r="G79" s="65"/>
      <c r="H79" s="65"/>
      <c r="I79" s="65"/>
    </row>
    <row r="80" spans="3:9" ht="17.399999999999999">
      <c r="C80" s="182" t="s">
        <v>305</v>
      </c>
      <c r="D80" s="182"/>
      <c r="E80" s="182"/>
      <c r="F80" s="182"/>
      <c r="G80" s="182"/>
      <c r="H80" s="182"/>
      <c r="I80" s="182"/>
    </row>
    <row r="81" spans="3:9">
      <c r="C81" s="66" t="s">
        <v>279</v>
      </c>
      <c r="D81" s="55"/>
      <c r="E81" s="55"/>
      <c r="F81" s="55">
        <v>1</v>
      </c>
      <c r="G81" s="55">
        <v>1</v>
      </c>
      <c r="H81" s="55">
        <v>2</v>
      </c>
      <c r="I81" s="55">
        <f t="shared" ref="I81:I98" si="8">SUM(D81:H81)</f>
        <v>4</v>
      </c>
    </row>
    <row r="82" spans="3:9">
      <c r="C82" s="66" t="s">
        <v>300</v>
      </c>
      <c r="D82" s="55"/>
      <c r="E82" s="55">
        <v>1</v>
      </c>
      <c r="F82" s="55"/>
      <c r="G82" s="55">
        <v>3</v>
      </c>
      <c r="H82" s="55">
        <v>2</v>
      </c>
      <c r="I82" s="55">
        <f t="shared" si="8"/>
        <v>6</v>
      </c>
    </row>
    <row r="83" spans="3:9">
      <c r="C83" s="66" t="s">
        <v>280</v>
      </c>
      <c r="D83" s="55">
        <v>2</v>
      </c>
      <c r="E83" s="55">
        <v>1</v>
      </c>
      <c r="F83" s="55">
        <v>5</v>
      </c>
      <c r="G83" s="55">
        <v>3</v>
      </c>
      <c r="H83" s="55">
        <v>2</v>
      </c>
      <c r="I83" s="55">
        <f t="shared" si="8"/>
        <v>13</v>
      </c>
    </row>
    <row r="84" spans="3:9">
      <c r="C84" s="66" t="s">
        <v>306</v>
      </c>
      <c r="D84" s="55"/>
      <c r="E84" s="55"/>
      <c r="F84" s="55">
        <v>2</v>
      </c>
      <c r="G84" s="55"/>
      <c r="H84" s="55"/>
      <c r="I84" s="55">
        <f t="shared" si="8"/>
        <v>2</v>
      </c>
    </row>
    <row r="85" spans="3:9">
      <c r="C85" s="66" t="s">
        <v>307</v>
      </c>
      <c r="D85" s="55"/>
      <c r="E85" s="55">
        <v>3</v>
      </c>
      <c r="F85" s="55"/>
      <c r="G85" s="55"/>
      <c r="H85" s="55"/>
      <c r="I85" s="55">
        <f t="shared" si="8"/>
        <v>3</v>
      </c>
    </row>
    <row r="86" spans="3:9">
      <c r="C86" s="66" t="s">
        <v>303</v>
      </c>
      <c r="D86" s="55">
        <v>1</v>
      </c>
      <c r="E86" s="55">
        <v>1</v>
      </c>
      <c r="F86" s="55">
        <v>2</v>
      </c>
      <c r="G86" s="55"/>
      <c r="H86" s="55"/>
      <c r="I86" s="55">
        <f t="shared" si="8"/>
        <v>4</v>
      </c>
    </row>
    <row r="87" spans="3:9">
      <c r="C87" s="66" t="s">
        <v>285</v>
      </c>
      <c r="D87" s="55">
        <v>1</v>
      </c>
      <c r="E87" s="55"/>
      <c r="F87" s="55"/>
      <c r="G87" s="55"/>
      <c r="H87" s="55"/>
      <c r="I87" s="55">
        <f t="shared" si="8"/>
        <v>1</v>
      </c>
    </row>
    <row r="88" spans="3:9">
      <c r="C88" s="66" t="s">
        <v>286</v>
      </c>
      <c r="D88" s="55">
        <v>1</v>
      </c>
      <c r="E88" s="55"/>
      <c r="F88" s="55"/>
      <c r="G88" s="55"/>
      <c r="H88" s="55"/>
      <c r="I88" s="55">
        <f t="shared" si="8"/>
        <v>1</v>
      </c>
    </row>
    <row r="89" spans="3:9">
      <c r="C89" s="54" t="s">
        <v>287</v>
      </c>
      <c r="D89" s="55">
        <v>5</v>
      </c>
      <c r="E89" s="55">
        <v>4</v>
      </c>
      <c r="F89" s="55">
        <v>1</v>
      </c>
      <c r="G89" s="55">
        <v>2</v>
      </c>
      <c r="H89" s="55">
        <v>7</v>
      </c>
      <c r="I89" s="55">
        <f t="shared" si="8"/>
        <v>19</v>
      </c>
    </row>
    <row r="90" spans="3:9" ht="15.6">
      <c r="C90" s="82" t="s">
        <v>290</v>
      </c>
      <c r="D90" s="83"/>
      <c r="E90" s="83">
        <v>1</v>
      </c>
      <c r="F90" s="83"/>
      <c r="G90" s="83"/>
      <c r="H90" s="83"/>
      <c r="I90" s="83">
        <f t="shared" si="8"/>
        <v>1</v>
      </c>
    </row>
    <row r="91" spans="3:9">
      <c r="C91" s="66" t="s">
        <v>87</v>
      </c>
      <c r="D91" s="55"/>
      <c r="E91" s="55"/>
      <c r="F91" s="55">
        <v>6</v>
      </c>
      <c r="G91" s="55">
        <v>2</v>
      </c>
      <c r="H91" s="55">
        <v>2</v>
      </c>
      <c r="I91" s="55">
        <f t="shared" si="8"/>
        <v>10</v>
      </c>
    </row>
    <row r="92" spans="3:9">
      <c r="C92" s="66" t="s">
        <v>291</v>
      </c>
      <c r="D92" s="55"/>
      <c r="E92" s="55"/>
      <c r="F92" s="55"/>
      <c r="G92" s="55">
        <v>2</v>
      </c>
      <c r="H92" s="55">
        <v>3</v>
      </c>
      <c r="I92" s="55">
        <f t="shared" si="8"/>
        <v>5</v>
      </c>
    </row>
    <row r="93" spans="3:9">
      <c r="C93" s="66" t="s">
        <v>292</v>
      </c>
      <c r="D93" s="55">
        <v>5</v>
      </c>
      <c r="E93" s="55">
        <v>2</v>
      </c>
      <c r="F93" s="55">
        <v>3</v>
      </c>
      <c r="G93" s="55">
        <v>5</v>
      </c>
      <c r="H93" s="55">
        <v>3</v>
      </c>
      <c r="I93" s="55">
        <f t="shared" si="8"/>
        <v>18</v>
      </c>
    </row>
    <row r="94" spans="3:9">
      <c r="C94" s="66" t="s">
        <v>308</v>
      </c>
      <c r="D94" s="55">
        <v>11</v>
      </c>
      <c r="E94" s="55">
        <v>15</v>
      </c>
      <c r="F94" s="55">
        <v>3</v>
      </c>
      <c r="G94" s="55">
        <v>6</v>
      </c>
      <c r="H94" s="55">
        <v>1</v>
      </c>
      <c r="I94" s="55">
        <f t="shared" si="8"/>
        <v>36</v>
      </c>
    </row>
    <row r="95" spans="3:9">
      <c r="C95" s="71" t="s">
        <v>294</v>
      </c>
      <c r="D95" s="57">
        <v>6</v>
      </c>
      <c r="E95" s="57">
        <v>10</v>
      </c>
      <c r="F95" s="57">
        <v>15</v>
      </c>
      <c r="G95" s="57">
        <v>22</v>
      </c>
      <c r="H95" s="57">
        <v>19</v>
      </c>
      <c r="I95" s="57">
        <f t="shared" si="8"/>
        <v>72</v>
      </c>
    </row>
    <row r="96" spans="3:9">
      <c r="C96" s="68" t="s">
        <v>295</v>
      </c>
      <c r="D96" s="55"/>
      <c r="E96" s="55"/>
      <c r="F96" s="55">
        <v>1</v>
      </c>
      <c r="G96" s="55"/>
      <c r="H96" s="55"/>
      <c r="I96" s="55">
        <f t="shared" si="8"/>
        <v>1</v>
      </c>
    </row>
    <row r="97" spans="3:9">
      <c r="C97" s="68" t="s">
        <v>296</v>
      </c>
      <c r="D97" s="55"/>
      <c r="E97" s="55"/>
      <c r="F97" s="55">
        <v>5</v>
      </c>
      <c r="G97" s="55">
        <v>15</v>
      </c>
      <c r="H97" s="55">
        <v>18</v>
      </c>
      <c r="I97" s="55">
        <f t="shared" si="8"/>
        <v>38</v>
      </c>
    </row>
    <row r="98" spans="3:9">
      <c r="C98" s="66" t="s">
        <v>297</v>
      </c>
      <c r="D98" s="55">
        <v>3</v>
      </c>
      <c r="E98" s="55">
        <v>3</v>
      </c>
      <c r="F98" s="55"/>
      <c r="G98" s="55"/>
      <c r="H98" s="55"/>
      <c r="I98" s="55">
        <f t="shared" si="8"/>
        <v>6</v>
      </c>
    </row>
    <row r="99" spans="3:9">
      <c r="C99" s="69" t="s">
        <v>298</v>
      </c>
      <c r="D99" s="62">
        <f t="shared" ref="D99:I99" si="9">SUM(D81:D98)</f>
        <v>35</v>
      </c>
      <c r="E99" s="62">
        <f t="shared" si="9"/>
        <v>41</v>
      </c>
      <c r="F99" s="62">
        <f t="shared" si="9"/>
        <v>44</v>
      </c>
      <c r="G99" s="62">
        <f t="shared" si="9"/>
        <v>61</v>
      </c>
      <c r="H99" s="62">
        <f t="shared" si="9"/>
        <v>59</v>
      </c>
      <c r="I99" s="62">
        <f t="shared" si="9"/>
        <v>240</v>
      </c>
    </row>
    <row r="100" spans="3:9">
      <c r="C100" s="72"/>
      <c r="D100" s="49"/>
      <c r="E100" s="49"/>
      <c r="F100" s="49"/>
      <c r="G100" s="49"/>
      <c r="H100" s="49"/>
      <c r="I100" s="49"/>
    </row>
    <row r="101" spans="3:9" ht="17.399999999999999">
      <c r="C101" s="183" t="s">
        <v>309</v>
      </c>
      <c r="D101" s="183"/>
      <c r="E101" s="183"/>
      <c r="F101" s="183"/>
      <c r="G101" s="183"/>
      <c r="H101" s="183"/>
      <c r="I101" s="183"/>
    </row>
    <row r="102" spans="3:9">
      <c r="C102" s="66" t="s">
        <v>279</v>
      </c>
      <c r="D102" s="55"/>
      <c r="E102" s="55"/>
      <c r="F102" s="55"/>
      <c r="G102" s="55"/>
      <c r="H102" s="55">
        <v>3</v>
      </c>
      <c r="I102" s="55">
        <f t="shared" ref="I102:I118" si="10">SUM(D102:H102)</f>
        <v>3</v>
      </c>
    </row>
    <row r="103" spans="3:9">
      <c r="C103" s="66" t="s">
        <v>300</v>
      </c>
      <c r="D103" s="55">
        <v>1</v>
      </c>
      <c r="E103" s="55"/>
      <c r="F103" s="55">
        <v>3</v>
      </c>
      <c r="G103" s="55">
        <v>4</v>
      </c>
      <c r="H103" s="55">
        <v>3</v>
      </c>
      <c r="I103" s="55">
        <f t="shared" si="10"/>
        <v>11</v>
      </c>
    </row>
    <row r="104" spans="3:9">
      <c r="C104" s="66" t="s">
        <v>280</v>
      </c>
      <c r="D104" s="55">
        <v>1</v>
      </c>
      <c r="E104" s="55">
        <v>2</v>
      </c>
      <c r="F104" s="55">
        <v>1</v>
      </c>
      <c r="G104" s="55">
        <v>1</v>
      </c>
      <c r="H104" s="55">
        <v>4</v>
      </c>
      <c r="I104" s="55">
        <f t="shared" si="10"/>
        <v>9</v>
      </c>
    </row>
    <row r="105" spans="3:9">
      <c r="C105" s="66" t="s">
        <v>281</v>
      </c>
      <c r="D105" s="55"/>
      <c r="E105" s="55">
        <v>3</v>
      </c>
      <c r="F105" s="55">
        <v>1</v>
      </c>
      <c r="G105" s="55"/>
      <c r="H105" s="55"/>
      <c r="I105" s="55">
        <f t="shared" si="10"/>
        <v>4</v>
      </c>
    </row>
    <row r="106" spans="3:9">
      <c r="C106" s="66" t="s">
        <v>310</v>
      </c>
      <c r="D106" s="55"/>
      <c r="E106" s="55">
        <v>1</v>
      </c>
      <c r="F106" s="55"/>
      <c r="G106" s="55"/>
      <c r="H106" s="55"/>
      <c r="I106" s="55">
        <f t="shared" si="10"/>
        <v>1</v>
      </c>
    </row>
    <row r="107" spans="3:9">
      <c r="C107" s="66" t="s">
        <v>311</v>
      </c>
      <c r="D107" s="55">
        <v>1</v>
      </c>
      <c r="E107" s="55"/>
      <c r="F107" s="55"/>
      <c r="G107" s="55"/>
      <c r="H107" s="55"/>
      <c r="I107" s="55">
        <f t="shared" si="10"/>
        <v>1</v>
      </c>
    </row>
    <row r="108" spans="3:9">
      <c r="C108" s="66" t="s">
        <v>286</v>
      </c>
      <c r="D108" s="55">
        <v>1</v>
      </c>
      <c r="E108" s="55"/>
      <c r="F108" s="55"/>
      <c r="G108" s="55"/>
      <c r="H108" s="55">
        <v>1</v>
      </c>
      <c r="I108" s="55">
        <f t="shared" si="10"/>
        <v>2</v>
      </c>
    </row>
    <row r="109" spans="3:9">
      <c r="C109" s="66" t="s">
        <v>287</v>
      </c>
      <c r="D109" s="55">
        <v>1</v>
      </c>
      <c r="E109" s="55">
        <v>1</v>
      </c>
      <c r="F109" s="55"/>
      <c r="G109" s="55"/>
      <c r="H109" s="55">
        <v>2</v>
      </c>
      <c r="I109" s="55">
        <f t="shared" si="10"/>
        <v>4</v>
      </c>
    </row>
    <row r="110" spans="3:9" ht="15.6">
      <c r="C110" s="82" t="s">
        <v>290</v>
      </c>
      <c r="D110" s="83">
        <v>1</v>
      </c>
      <c r="E110" s="83">
        <v>1</v>
      </c>
      <c r="F110" s="83"/>
      <c r="G110" s="83"/>
      <c r="H110" s="83"/>
      <c r="I110" s="83">
        <f t="shared" si="10"/>
        <v>2</v>
      </c>
    </row>
    <row r="111" spans="3:9">
      <c r="C111" s="66" t="s">
        <v>87</v>
      </c>
      <c r="D111" s="55"/>
      <c r="E111" s="55"/>
      <c r="F111" s="55">
        <v>2</v>
      </c>
      <c r="G111" s="55">
        <v>2</v>
      </c>
      <c r="H111" s="55">
        <v>6</v>
      </c>
      <c r="I111" s="55">
        <f t="shared" si="10"/>
        <v>10</v>
      </c>
    </row>
    <row r="112" spans="3:9">
      <c r="C112" s="66" t="s">
        <v>291</v>
      </c>
      <c r="D112" s="55"/>
      <c r="E112" s="55"/>
      <c r="F112" s="55">
        <v>2</v>
      </c>
      <c r="G112" s="55">
        <v>5</v>
      </c>
      <c r="H112" s="55">
        <v>4</v>
      </c>
      <c r="I112" s="55">
        <f t="shared" si="10"/>
        <v>11</v>
      </c>
    </row>
    <row r="113" spans="3:9">
      <c r="C113" s="66" t="s">
        <v>292</v>
      </c>
      <c r="D113" s="55">
        <v>3</v>
      </c>
      <c r="E113" s="55">
        <v>5</v>
      </c>
      <c r="F113" s="55">
        <v>2</v>
      </c>
      <c r="G113" s="55">
        <v>5</v>
      </c>
      <c r="H113" s="55">
        <v>5</v>
      </c>
      <c r="I113" s="55">
        <f t="shared" si="10"/>
        <v>20</v>
      </c>
    </row>
    <row r="114" spans="3:9">
      <c r="C114" s="66" t="s">
        <v>301</v>
      </c>
      <c r="D114" s="55">
        <v>4</v>
      </c>
      <c r="E114" s="55">
        <v>15</v>
      </c>
      <c r="F114" s="49">
        <v>4</v>
      </c>
      <c r="G114" s="55">
        <v>4</v>
      </c>
      <c r="H114" s="55">
        <v>5</v>
      </c>
      <c r="I114" s="55">
        <f t="shared" si="10"/>
        <v>32</v>
      </c>
    </row>
    <row r="115" spans="3:9">
      <c r="C115" s="67" t="s">
        <v>294</v>
      </c>
      <c r="D115" s="57">
        <v>8</v>
      </c>
      <c r="E115" s="57">
        <v>7</v>
      </c>
      <c r="F115" s="57">
        <v>16</v>
      </c>
      <c r="G115" s="57">
        <v>2</v>
      </c>
      <c r="H115" s="57">
        <v>25</v>
      </c>
      <c r="I115" s="57">
        <f t="shared" si="10"/>
        <v>58</v>
      </c>
    </row>
    <row r="116" spans="3:9">
      <c r="C116" s="66" t="s">
        <v>295</v>
      </c>
      <c r="D116" s="55"/>
      <c r="E116" s="55"/>
      <c r="F116" s="55">
        <v>1</v>
      </c>
      <c r="G116" s="55"/>
      <c r="H116" s="55">
        <v>1</v>
      </c>
      <c r="I116" s="55">
        <f t="shared" si="10"/>
        <v>2</v>
      </c>
    </row>
    <row r="117" spans="3:9">
      <c r="C117" s="66" t="s">
        <v>296</v>
      </c>
      <c r="D117" s="55"/>
      <c r="E117" s="55"/>
      <c r="F117" s="55">
        <v>2</v>
      </c>
      <c r="G117" s="55">
        <v>1</v>
      </c>
      <c r="H117" s="55">
        <v>5</v>
      </c>
      <c r="I117" s="55">
        <f t="shared" si="10"/>
        <v>8</v>
      </c>
    </row>
    <row r="118" spans="3:9">
      <c r="C118" s="66" t="s">
        <v>297</v>
      </c>
      <c r="D118" s="55">
        <v>3</v>
      </c>
      <c r="E118" s="55">
        <v>1</v>
      </c>
      <c r="F118" s="55"/>
      <c r="G118" s="55"/>
      <c r="H118" s="55"/>
      <c r="I118" s="55">
        <f t="shared" si="10"/>
        <v>4</v>
      </c>
    </row>
    <row r="119" spans="3:9">
      <c r="C119" s="69" t="s">
        <v>298</v>
      </c>
      <c r="D119" s="62">
        <f t="shared" ref="D119:I119" si="11">SUM(D102:D118)</f>
        <v>24</v>
      </c>
      <c r="E119" s="62">
        <f t="shared" si="11"/>
        <v>36</v>
      </c>
      <c r="F119" s="62">
        <f t="shared" si="11"/>
        <v>34</v>
      </c>
      <c r="G119" s="62">
        <f t="shared" si="11"/>
        <v>24</v>
      </c>
      <c r="H119" s="62">
        <f t="shared" si="11"/>
        <v>64</v>
      </c>
      <c r="I119" s="62">
        <f t="shared" si="11"/>
        <v>182</v>
      </c>
    </row>
    <row r="120" spans="3:9">
      <c r="C120" s="49"/>
      <c r="D120" s="49"/>
      <c r="E120" s="49"/>
      <c r="F120" s="49"/>
      <c r="G120" s="49"/>
      <c r="H120" s="49"/>
    </row>
    <row r="121" spans="3:9" ht="41.4">
      <c r="C121" s="73" t="s">
        <v>312</v>
      </c>
      <c r="D121" s="74"/>
      <c r="E121" s="74"/>
      <c r="F121" s="74"/>
      <c r="G121" s="74"/>
      <c r="H121" s="49"/>
    </row>
    <row r="122" spans="3:9">
      <c r="C122" s="75" t="s">
        <v>313</v>
      </c>
      <c r="D122" s="49"/>
      <c r="E122" s="49"/>
      <c r="F122" s="49"/>
      <c r="G122" s="49"/>
      <c r="H122" s="49"/>
    </row>
    <row r="123" spans="3:9">
      <c r="C123" s="49"/>
      <c r="D123" s="49"/>
      <c r="E123" s="49"/>
      <c r="F123" s="49"/>
      <c r="G123" s="49"/>
      <c r="H123" s="49"/>
    </row>
  </sheetData>
  <mergeCells count="8">
    <mergeCell ref="C80:I80"/>
    <mergeCell ref="C101:I101"/>
    <mergeCell ref="C2:I2"/>
    <mergeCell ref="C3:I3"/>
    <mergeCell ref="C4:I4"/>
    <mergeCell ref="C19:I19"/>
    <mergeCell ref="C44:I44"/>
    <mergeCell ref="C61:I61"/>
  </mergeCells>
  <hyperlinks>
    <hyperlink ref="C122" r:id="rId1"/>
  </hyperlinks>
  <pageMargins left="0.7" right="0.7" top="0.75" bottom="0.75" header="0.3" footer="0.3"/>
  <pageSetup orientation="landscape" horizontalDpi="0" verticalDpi="0" copies="0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"/>
  <sheetViews>
    <sheetView workbookViewId="0">
      <selection activeCell="D2" sqref="D2"/>
    </sheetView>
  </sheetViews>
  <sheetFormatPr defaultColWidth="10.90625" defaultRowHeight="15"/>
  <cols>
    <col min="1" max="7" width="15.81640625" customWidth="1"/>
  </cols>
  <sheetData>
    <row r="2" spans="1:4">
      <c r="B2" s="49" t="s">
        <v>445</v>
      </c>
      <c r="C2" s="49" t="s">
        <v>315</v>
      </c>
      <c r="D2" s="49" t="s">
        <v>440</v>
      </c>
    </row>
    <row r="5" spans="1:4" ht="15.6">
      <c r="A5" s="138"/>
      <c r="B5" s="138"/>
      <c r="C5" s="138"/>
      <c r="D5" s="138"/>
    </row>
    <row r="6" spans="1:4" ht="15.6">
      <c r="A6" s="138"/>
      <c r="B6" s="35" t="s">
        <v>442</v>
      </c>
      <c r="C6" s="35" t="s">
        <v>328</v>
      </c>
      <c r="D6" s="35"/>
    </row>
    <row r="7" spans="1:4" ht="15.6">
      <c r="A7" s="145"/>
      <c r="B7" s="139" t="s">
        <v>443</v>
      </c>
      <c r="C7" s="139" t="s">
        <v>442</v>
      </c>
      <c r="D7" s="139" t="s">
        <v>444</v>
      </c>
    </row>
    <row r="8" spans="1:4" ht="19.95" customHeight="1">
      <c r="A8" s="145">
        <v>2019</v>
      </c>
      <c r="B8" s="146">
        <v>13</v>
      </c>
      <c r="C8" s="147">
        <v>2551741</v>
      </c>
      <c r="D8" s="144">
        <f>+B8/C8</f>
        <v>5.0945609291852109E-6</v>
      </c>
    </row>
    <row r="9" spans="1:4" ht="15.6">
      <c r="A9" s="145">
        <v>2020</v>
      </c>
      <c r="B9" s="146">
        <v>5</v>
      </c>
      <c r="C9" s="147">
        <v>2616994</v>
      </c>
      <c r="D9" s="144">
        <f t="shared" ref="D9:D13" si="0">+B9/C9</f>
        <v>1.9105890193099413E-6</v>
      </c>
    </row>
    <row r="10" spans="1:4" ht="15.6">
      <c r="A10" s="145">
        <v>2021</v>
      </c>
      <c r="B10" s="146">
        <v>9</v>
      </c>
      <c r="C10" s="147">
        <v>2677815</v>
      </c>
      <c r="D10" s="144">
        <f t="shared" si="0"/>
        <v>3.3609491320348865E-6</v>
      </c>
    </row>
    <row r="11" spans="1:4" ht="15.6">
      <c r="A11" s="145">
        <v>2022</v>
      </c>
      <c r="B11" s="146">
        <v>9</v>
      </c>
      <c r="C11" s="147">
        <v>2723180</v>
      </c>
      <c r="D11" s="144">
        <f t="shared" si="0"/>
        <v>3.3049596427705845E-6</v>
      </c>
    </row>
    <row r="12" spans="1:4" ht="15.6">
      <c r="A12" s="145">
        <v>2023</v>
      </c>
      <c r="B12" s="148">
        <v>3</v>
      </c>
      <c r="C12" s="149">
        <v>2779849</v>
      </c>
      <c r="D12" s="150">
        <f t="shared" si="0"/>
        <v>1.0791953088099389E-6</v>
      </c>
    </row>
    <row r="13" spans="1:4" ht="19.95" customHeight="1">
      <c r="A13" s="145" t="s">
        <v>437</v>
      </c>
      <c r="B13" s="146">
        <f>+AVERAGE(B8:B12)</f>
        <v>7.8</v>
      </c>
      <c r="C13" s="147">
        <f>+AVERAGE(C8:C12)</f>
        <v>2669915.7999999998</v>
      </c>
      <c r="D13" s="144">
        <f t="shared" si="0"/>
        <v>2.9214404439271084E-6</v>
      </c>
    </row>
    <row r="14" spans="1:4" ht="15.6">
      <c r="A14" s="138"/>
      <c r="B14" s="138"/>
      <c r="C14" s="138"/>
      <c r="D14" s="138"/>
    </row>
    <row r="15" spans="1:4" ht="15.6">
      <c r="A15" s="138"/>
      <c r="B15" s="138"/>
      <c r="C15" s="138"/>
      <c r="D15" s="138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workbookViewId="0">
      <selection sqref="A1:Q61"/>
    </sheetView>
  </sheetViews>
  <sheetFormatPr defaultColWidth="10.90625" defaultRowHeight="15"/>
  <sheetData>
    <row r="1" spans="1:17">
      <c r="A1" s="1" t="s">
        <v>1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</row>
    <row r="2" spans="1:17">
      <c r="A2" s="1" t="s">
        <v>2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</row>
    <row r="3" spans="1:17">
      <c r="A3" s="1" t="s">
        <v>339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</row>
    <row r="4" spans="1:17">
      <c r="A4" s="1" t="s">
        <v>4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</row>
    <row r="5" spans="1:17">
      <c r="A5" s="1" t="s">
        <v>5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</row>
    <row r="6" spans="1:17">
      <c r="A6" s="1" t="s">
        <v>6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</row>
    <row r="7" spans="1:17">
      <c r="A7" s="123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</row>
    <row r="8" spans="1:17">
      <c r="A8" s="123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</row>
    <row r="9" spans="1:17">
      <c r="A9" s="123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</row>
    <row r="10" spans="1:17" ht="15.6" thickBot="1">
      <c r="A10" s="124"/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</row>
    <row r="11" spans="1:17">
      <c r="A11" s="123"/>
      <c r="B11" s="123"/>
      <c r="C11" s="123"/>
      <c r="D11" s="4"/>
      <c r="E11" s="4" t="s">
        <v>7</v>
      </c>
      <c r="F11" s="4" t="s">
        <v>8</v>
      </c>
      <c r="G11" s="4" t="s">
        <v>9</v>
      </c>
      <c r="H11" s="4" t="s">
        <v>10</v>
      </c>
      <c r="I11" s="4" t="s">
        <v>11</v>
      </c>
      <c r="J11" s="4" t="s">
        <v>12</v>
      </c>
      <c r="K11" s="4" t="s">
        <v>13</v>
      </c>
      <c r="L11" s="4" t="s">
        <v>14</v>
      </c>
      <c r="M11" s="4" t="s">
        <v>15</v>
      </c>
      <c r="N11" s="4" t="s">
        <v>16</v>
      </c>
      <c r="O11" s="4" t="s">
        <v>17</v>
      </c>
      <c r="P11" s="4" t="s">
        <v>18</v>
      </c>
      <c r="Q11" s="4" t="s">
        <v>19</v>
      </c>
    </row>
    <row r="12" spans="1:17" ht="15.6" thickBot="1">
      <c r="A12" s="124"/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</row>
    <row r="13" spans="1:17" ht="21" thickBot="1">
      <c r="A13" s="125" t="s">
        <v>20</v>
      </c>
      <c r="B13" s="125" t="s">
        <v>21</v>
      </c>
      <c r="C13" s="125" t="s">
        <v>22</v>
      </c>
      <c r="D13" s="125" t="s">
        <v>23</v>
      </c>
      <c r="E13" s="125" t="s">
        <v>24</v>
      </c>
      <c r="F13" s="125" t="s">
        <v>25</v>
      </c>
      <c r="G13" s="125" t="s">
        <v>26</v>
      </c>
      <c r="H13" s="125" t="s">
        <v>27</v>
      </c>
      <c r="I13" s="125" t="s">
        <v>28</v>
      </c>
      <c r="J13" s="125" t="s">
        <v>29</v>
      </c>
      <c r="K13" s="125" t="s">
        <v>30</v>
      </c>
      <c r="L13" s="125" t="s">
        <v>31</v>
      </c>
      <c r="M13" s="125" t="s">
        <v>32</v>
      </c>
      <c r="N13" s="125" t="s">
        <v>33</v>
      </c>
      <c r="O13" s="125" t="s">
        <v>34</v>
      </c>
      <c r="P13" s="125" t="s">
        <v>35</v>
      </c>
      <c r="Q13" s="125" t="s">
        <v>36</v>
      </c>
    </row>
    <row r="14" spans="1:17">
      <c r="A14" s="4" t="s">
        <v>37</v>
      </c>
      <c r="B14" s="6" t="s">
        <v>340</v>
      </c>
      <c r="C14" s="6"/>
      <c r="D14" s="7" t="s">
        <v>341</v>
      </c>
      <c r="E14" s="8"/>
      <c r="F14" s="8"/>
      <c r="G14" s="8"/>
      <c r="H14" s="8"/>
      <c r="I14" s="9"/>
      <c r="J14" s="9"/>
      <c r="K14" s="8"/>
      <c r="L14" s="8"/>
      <c r="M14" s="8"/>
      <c r="N14" s="8"/>
      <c r="O14" s="8"/>
      <c r="P14" s="8"/>
      <c r="Q14" s="8"/>
    </row>
    <row r="15" spans="1:17">
      <c r="A15" s="4" t="s">
        <v>40</v>
      </c>
      <c r="B15" s="4" t="s">
        <v>342</v>
      </c>
      <c r="C15" s="11" t="s">
        <v>343</v>
      </c>
      <c r="D15" s="8"/>
      <c r="E15" s="8">
        <v>36348183.079999998</v>
      </c>
      <c r="F15" s="8">
        <v>0</v>
      </c>
      <c r="G15" s="8">
        <v>0</v>
      </c>
      <c r="H15" s="8">
        <v>36348183.079999998</v>
      </c>
      <c r="I15" s="7">
        <v>23</v>
      </c>
      <c r="J15" s="4" t="s">
        <v>344</v>
      </c>
      <c r="K15" s="8">
        <v>36348183.079999998</v>
      </c>
      <c r="L15" s="8">
        <v>5161051.7863402646</v>
      </c>
      <c r="M15" s="8">
        <v>9398789.3488594368</v>
      </c>
      <c r="N15" s="8">
        <v>10523661.308781739</v>
      </c>
      <c r="O15" s="8">
        <v>11264680.636018556</v>
      </c>
      <c r="P15" s="8">
        <v>36348183.079999998</v>
      </c>
      <c r="Q15" s="8">
        <v>0</v>
      </c>
    </row>
    <row r="16" spans="1:17">
      <c r="A16" s="4" t="s">
        <v>41</v>
      </c>
      <c r="B16" s="4" t="s">
        <v>345</v>
      </c>
      <c r="C16" s="11" t="s">
        <v>346</v>
      </c>
      <c r="D16" s="8"/>
      <c r="E16" s="8">
        <v>45384488.74000001</v>
      </c>
      <c r="F16" s="8">
        <v>0</v>
      </c>
      <c r="G16" s="8">
        <v>0</v>
      </c>
      <c r="H16" s="8">
        <v>45384488.74000001</v>
      </c>
      <c r="I16" s="7">
        <v>23</v>
      </c>
      <c r="J16" s="4" t="s">
        <v>344</v>
      </c>
      <c r="K16" s="8">
        <v>45384488.74000001</v>
      </c>
      <c r="L16" s="8">
        <v>6444110.1820189431</v>
      </c>
      <c r="M16" s="8">
        <v>11735366.481293269</v>
      </c>
      <c r="N16" s="8">
        <v>13139886.170397781</v>
      </c>
      <c r="O16" s="8">
        <v>14065125.906290013</v>
      </c>
      <c r="P16" s="8">
        <v>45384488.74000001</v>
      </c>
      <c r="Q16" s="8">
        <v>0</v>
      </c>
    </row>
    <row r="17" spans="1:17">
      <c r="A17" s="4" t="s">
        <v>43</v>
      </c>
      <c r="B17" s="4" t="s">
        <v>347</v>
      </c>
      <c r="C17" s="11" t="s">
        <v>348</v>
      </c>
      <c r="D17" s="8"/>
      <c r="E17" s="8">
        <v>29554348.120000001</v>
      </c>
      <c r="F17" s="8">
        <v>0</v>
      </c>
      <c r="G17" s="8">
        <v>0</v>
      </c>
      <c r="H17" s="8">
        <v>29554348.120000001</v>
      </c>
      <c r="I17" s="7">
        <v>23</v>
      </c>
      <c r="J17" s="4" t="s">
        <v>344</v>
      </c>
      <c r="K17" s="8">
        <v>29554348.120000001</v>
      </c>
      <c r="L17" s="8">
        <v>4196400.1563196713</v>
      </c>
      <c r="M17" s="8">
        <v>7642062.6503221616</v>
      </c>
      <c r="N17" s="8">
        <v>8556684.9141310733</v>
      </c>
      <c r="O17" s="8">
        <v>9159200.399227092</v>
      </c>
      <c r="P17" s="8">
        <v>29554348.119999997</v>
      </c>
      <c r="Q17" s="8">
        <v>0</v>
      </c>
    </row>
    <row r="18" spans="1:17">
      <c r="A18" s="4" t="s">
        <v>46</v>
      </c>
      <c r="B18" s="4" t="s">
        <v>349</v>
      </c>
      <c r="C18" s="11" t="s">
        <v>350</v>
      </c>
      <c r="D18" s="8"/>
      <c r="E18" s="8">
        <v>251796581.11000001</v>
      </c>
      <c r="F18" s="8">
        <v>0</v>
      </c>
      <c r="G18" s="8">
        <v>0</v>
      </c>
      <c r="H18" s="8">
        <v>251796581.11000001</v>
      </c>
      <c r="I18" s="7">
        <v>23</v>
      </c>
      <c r="J18" s="4" t="s">
        <v>344</v>
      </c>
      <c r="K18" s="8">
        <v>251796581.11000001</v>
      </c>
      <c r="L18" s="8">
        <v>35752411.389365569</v>
      </c>
      <c r="M18" s="8">
        <v>65108702.116064325</v>
      </c>
      <c r="N18" s="8">
        <v>72901083.734467372</v>
      </c>
      <c r="O18" s="8">
        <v>78034383.870102733</v>
      </c>
      <c r="P18" s="8">
        <v>251796581.10999998</v>
      </c>
      <c r="Q18" s="8">
        <v>0</v>
      </c>
    </row>
    <row r="19" spans="1:17">
      <c r="A19" s="4" t="s">
        <v>49</v>
      </c>
      <c r="B19" s="4" t="s">
        <v>351</v>
      </c>
      <c r="C19" s="11" t="s">
        <v>352</v>
      </c>
      <c r="D19" s="8"/>
      <c r="E19" s="8">
        <v>138568355.75999999</v>
      </c>
      <c r="F19" s="8">
        <v>0</v>
      </c>
      <c r="G19" s="8">
        <v>0</v>
      </c>
      <c r="H19" s="8">
        <v>138568355.75999999</v>
      </c>
      <c r="I19" s="7">
        <v>23</v>
      </c>
      <c r="J19" s="4" t="s">
        <v>344</v>
      </c>
      <c r="K19" s="8">
        <v>138568355.75999999</v>
      </c>
      <c r="L19" s="8">
        <v>19675218.936015692</v>
      </c>
      <c r="M19" s="8">
        <v>35830533.354022413</v>
      </c>
      <c r="N19" s="8">
        <v>40118826.322721802</v>
      </c>
      <c r="O19" s="8">
        <v>42943777.147240072</v>
      </c>
      <c r="P19" s="8">
        <v>138568355.75999999</v>
      </c>
      <c r="Q19" s="8">
        <v>0</v>
      </c>
    </row>
    <row r="20" spans="1:17" ht="15.6" thickBot="1">
      <c r="A20" s="4" t="s">
        <v>52</v>
      </c>
      <c r="B20" s="4" t="s">
        <v>39</v>
      </c>
      <c r="C20" s="4"/>
      <c r="D20" s="8" t="s">
        <v>39</v>
      </c>
      <c r="E20" s="8" t="s">
        <v>39</v>
      </c>
      <c r="F20" s="8" t="s">
        <v>39</v>
      </c>
      <c r="G20" s="8" t="s">
        <v>39</v>
      </c>
      <c r="H20" s="8" t="s">
        <v>39</v>
      </c>
      <c r="I20" s="9" t="s">
        <v>39</v>
      </c>
      <c r="J20" s="9" t="s">
        <v>39</v>
      </c>
      <c r="K20" s="8" t="s">
        <v>39</v>
      </c>
      <c r="L20" s="8" t="s">
        <v>39</v>
      </c>
      <c r="M20" s="8" t="s">
        <v>39</v>
      </c>
      <c r="N20" s="8" t="s">
        <v>39</v>
      </c>
      <c r="O20" s="8" t="s">
        <v>39</v>
      </c>
      <c r="P20" s="8" t="s">
        <v>39</v>
      </c>
      <c r="Q20" s="8" t="s">
        <v>39</v>
      </c>
    </row>
    <row r="21" spans="1:17" ht="15.6" thickBot="1">
      <c r="A21" s="4" t="s">
        <v>55</v>
      </c>
      <c r="B21" s="126"/>
      <c r="C21" s="126" t="s">
        <v>353</v>
      </c>
      <c r="D21" s="127"/>
      <c r="E21" s="127">
        <v>501651956.81</v>
      </c>
      <c r="F21" s="127">
        <v>0</v>
      </c>
      <c r="G21" s="127">
        <v>0</v>
      </c>
      <c r="H21" s="127">
        <v>501651956.81</v>
      </c>
      <c r="I21" s="128" t="s">
        <v>39</v>
      </c>
      <c r="J21" s="128" t="s">
        <v>39</v>
      </c>
      <c r="K21" s="127">
        <v>501651956.81</v>
      </c>
      <c r="L21" s="127">
        <v>71229192.450060144</v>
      </c>
      <c r="M21" s="127">
        <v>129715453.95056161</v>
      </c>
      <c r="N21" s="127">
        <v>145240142.45049977</v>
      </c>
      <c r="O21" s="127">
        <v>155467167.95887846</v>
      </c>
      <c r="P21" s="127">
        <v>501651956.80999994</v>
      </c>
      <c r="Q21" s="127">
        <v>0</v>
      </c>
    </row>
    <row r="22" spans="1:17" ht="15.6" thickTop="1">
      <c r="A22" s="4" t="s">
        <v>58</v>
      </c>
      <c r="B22" s="4" t="s">
        <v>39</v>
      </c>
      <c r="C22" s="4"/>
      <c r="D22" s="8" t="s">
        <v>39</v>
      </c>
      <c r="E22" s="8" t="s">
        <v>39</v>
      </c>
      <c r="F22" s="8" t="s">
        <v>39</v>
      </c>
      <c r="G22" s="8" t="s">
        <v>39</v>
      </c>
      <c r="H22" s="8" t="s">
        <v>39</v>
      </c>
      <c r="I22" s="9" t="s">
        <v>39</v>
      </c>
      <c r="J22" s="9" t="s">
        <v>39</v>
      </c>
      <c r="K22" s="8" t="s">
        <v>39</v>
      </c>
      <c r="L22" s="8" t="s">
        <v>39</v>
      </c>
      <c r="M22" s="8" t="s">
        <v>39</v>
      </c>
      <c r="N22" s="8" t="s">
        <v>39</v>
      </c>
      <c r="O22" s="8" t="s">
        <v>39</v>
      </c>
      <c r="P22" s="8" t="s">
        <v>39</v>
      </c>
      <c r="Q22" s="8" t="s">
        <v>39</v>
      </c>
    </row>
    <row r="23" spans="1:17">
      <c r="A23" s="4" t="s">
        <v>61</v>
      </c>
      <c r="B23" s="6" t="s">
        <v>354</v>
      </c>
      <c r="C23" s="6"/>
      <c r="D23" s="8" t="s">
        <v>39</v>
      </c>
      <c r="E23" s="8" t="s">
        <v>39</v>
      </c>
      <c r="F23" s="8" t="s">
        <v>39</v>
      </c>
      <c r="G23" s="8" t="s">
        <v>39</v>
      </c>
      <c r="H23" s="8" t="s">
        <v>39</v>
      </c>
      <c r="I23" s="9" t="s">
        <v>39</v>
      </c>
      <c r="J23" s="9" t="s">
        <v>39</v>
      </c>
      <c r="K23" s="8" t="s">
        <v>39</v>
      </c>
      <c r="L23" s="8" t="s">
        <v>39</v>
      </c>
      <c r="M23" s="8" t="s">
        <v>39</v>
      </c>
      <c r="N23" s="8" t="s">
        <v>39</v>
      </c>
      <c r="O23" s="8" t="s">
        <v>39</v>
      </c>
      <c r="P23" s="8" t="s">
        <v>39</v>
      </c>
      <c r="Q23" s="8" t="s">
        <v>39</v>
      </c>
    </row>
    <row r="24" spans="1:17">
      <c r="A24" s="4" t="s">
        <v>64</v>
      </c>
      <c r="B24" s="4" t="s">
        <v>355</v>
      </c>
      <c r="C24" s="11" t="s">
        <v>356</v>
      </c>
      <c r="D24" s="8"/>
      <c r="E24" s="8">
        <v>62420686.439999998</v>
      </c>
      <c r="F24" s="8">
        <v>0</v>
      </c>
      <c r="G24" s="8">
        <v>-1408.4788773454932</v>
      </c>
      <c r="H24" s="8">
        <v>62419277.961122654</v>
      </c>
      <c r="I24" s="7">
        <v>25</v>
      </c>
      <c r="J24" s="4" t="s">
        <v>357</v>
      </c>
      <c r="K24" s="8">
        <v>62419277.961122654</v>
      </c>
      <c r="L24" s="8">
        <v>61153173.702412672</v>
      </c>
      <c r="M24" s="8">
        <v>1266104.2587099792</v>
      </c>
      <c r="N24" s="8">
        <v>0</v>
      </c>
      <c r="O24" s="8">
        <v>0</v>
      </c>
      <c r="P24" s="8">
        <v>62419277.961122654</v>
      </c>
      <c r="Q24" s="8">
        <v>0</v>
      </c>
    </row>
    <row r="25" spans="1:17">
      <c r="A25" s="4" t="s">
        <v>67</v>
      </c>
      <c r="B25" s="4" t="s">
        <v>358</v>
      </c>
      <c r="C25" s="11" t="s">
        <v>359</v>
      </c>
      <c r="D25" s="8"/>
      <c r="E25" s="8">
        <v>156064253.08000001</v>
      </c>
      <c r="F25" s="8">
        <v>0</v>
      </c>
      <c r="G25" s="8">
        <v>-2867.5540616113381</v>
      </c>
      <c r="H25" s="8">
        <v>156061385.52593839</v>
      </c>
      <c r="I25" s="7">
        <v>26</v>
      </c>
      <c r="J25" s="4" t="s">
        <v>360</v>
      </c>
      <c r="K25" s="8">
        <v>156061385.52593839</v>
      </c>
      <c r="L25" s="8">
        <v>156059432.3424668</v>
      </c>
      <c r="M25" s="8">
        <v>1953.1834715665225</v>
      </c>
      <c r="N25" s="8">
        <v>0</v>
      </c>
      <c r="O25" s="8">
        <v>0</v>
      </c>
      <c r="P25" s="8">
        <v>156061385.52593836</v>
      </c>
      <c r="Q25" s="8">
        <v>0</v>
      </c>
    </row>
    <row r="26" spans="1:17">
      <c r="A26" s="4" t="s">
        <v>70</v>
      </c>
      <c r="B26" s="4" t="s">
        <v>361</v>
      </c>
      <c r="C26" s="11" t="s">
        <v>362</v>
      </c>
      <c r="D26" s="8"/>
      <c r="E26" s="8">
        <v>241905202.03999996</v>
      </c>
      <c r="F26" s="8">
        <v>0</v>
      </c>
      <c r="G26" s="8">
        <v>-65241.361908433217</v>
      </c>
      <c r="H26" s="8">
        <v>241839960.67809153</v>
      </c>
      <c r="I26" s="7">
        <v>27</v>
      </c>
      <c r="J26" s="4" t="s">
        <v>363</v>
      </c>
      <c r="K26" s="8">
        <v>241839960.67809153</v>
      </c>
      <c r="L26" s="8">
        <v>230714900.17442426</v>
      </c>
      <c r="M26" s="8">
        <v>11125060.503667261</v>
      </c>
      <c r="N26" s="8">
        <v>0</v>
      </c>
      <c r="O26" s="8">
        <v>0</v>
      </c>
      <c r="P26" s="8">
        <v>241839960.67809153</v>
      </c>
      <c r="Q26" s="8">
        <v>0</v>
      </c>
    </row>
    <row r="27" spans="1:17">
      <c r="A27" s="4" t="s">
        <v>73</v>
      </c>
      <c r="B27" s="4" t="s">
        <v>364</v>
      </c>
      <c r="C27" s="11" t="s">
        <v>365</v>
      </c>
      <c r="D27" s="8"/>
      <c r="E27" s="8">
        <v>1415971496.28</v>
      </c>
      <c r="F27" s="8">
        <v>0</v>
      </c>
      <c r="G27" s="8">
        <v>-269279.48660864041</v>
      </c>
      <c r="H27" s="8">
        <v>1415702216.7933912</v>
      </c>
      <c r="I27" s="7">
        <v>28</v>
      </c>
      <c r="J27" s="4" t="s">
        <v>91</v>
      </c>
      <c r="K27" s="8">
        <v>1415702216.7933912</v>
      </c>
      <c r="L27" s="8">
        <v>1288556960.9498203</v>
      </c>
      <c r="M27" s="8">
        <v>127145255.84357086</v>
      </c>
      <c r="N27" s="8">
        <v>0</v>
      </c>
      <c r="O27" s="8">
        <v>0</v>
      </c>
      <c r="P27" s="8">
        <v>1415702216.7933912</v>
      </c>
      <c r="Q27" s="8">
        <v>0</v>
      </c>
    </row>
    <row r="28" spans="1:17">
      <c r="A28" s="4" t="s">
        <v>76</v>
      </c>
      <c r="B28" s="4" t="s">
        <v>366</v>
      </c>
      <c r="C28" s="11" t="s">
        <v>367</v>
      </c>
      <c r="D28" s="8"/>
      <c r="E28" s="8">
        <v>1711085724.3600004</v>
      </c>
      <c r="F28" s="8">
        <v>0</v>
      </c>
      <c r="G28" s="8">
        <v>-263729.51656503807</v>
      </c>
      <c r="H28" s="8">
        <v>1710821994.8434353</v>
      </c>
      <c r="I28" s="7">
        <v>29</v>
      </c>
      <c r="J28" s="4" t="s">
        <v>368</v>
      </c>
      <c r="K28" s="8">
        <v>1710821994.8434353</v>
      </c>
      <c r="L28" s="8">
        <v>1710821994.8434353</v>
      </c>
      <c r="M28" s="8">
        <v>0</v>
      </c>
      <c r="N28" s="8">
        <v>0</v>
      </c>
      <c r="O28" s="8">
        <v>0</v>
      </c>
      <c r="P28" s="8">
        <v>1710821994.8434353</v>
      </c>
      <c r="Q28" s="8">
        <v>0</v>
      </c>
    </row>
    <row r="29" spans="1:17">
      <c r="A29" s="4" t="s">
        <v>79</v>
      </c>
      <c r="B29" s="4" t="s">
        <v>369</v>
      </c>
      <c r="C29" s="11" t="s">
        <v>370</v>
      </c>
      <c r="D29" s="8"/>
      <c r="E29" s="8">
        <v>186913450.00999999</v>
      </c>
      <c r="F29" s="8">
        <v>0</v>
      </c>
      <c r="G29" s="8">
        <v>-34610.018671952435</v>
      </c>
      <c r="H29" s="8">
        <v>186878839.99132803</v>
      </c>
      <c r="I29" s="7">
        <v>30</v>
      </c>
      <c r="J29" s="4" t="s">
        <v>371</v>
      </c>
      <c r="K29" s="8">
        <v>186878839.99132803</v>
      </c>
      <c r="L29" s="8">
        <v>186878839.99132803</v>
      </c>
      <c r="M29" s="8">
        <v>0</v>
      </c>
      <c r="N29" s="8">
        <v>0</v>
      </c>
      <c r="O29" s="8">
        <v>0</v>
      </c>
      <c r="P29" s="8">
        <v>186878839.99132803</v>
      </c>
      <c r="Q29" s="8">
        <v>0</v>
      </c>
    </row>
    <row r="30" spans="1:17">
      <c r="A30" s="4" t="s">
        <v>82</v>
      </c>
      <c r="B30" s="4" t="s">
        <v>372</v>
      </c>
      <c r="C30" s="11" t="s">
        <v>373</v>
      </c>
      <c r="D30" s="8"/>
      <c r="E30" s="8">
        <v>1210802267.97</v>
      </c>
      <c r="F30" s="8">
        <v>0</v>
      </c>
      <c r="G30" s="8">
        <v>-126340.58794091456</v>
      </c>
      <c r="H30" s="8">
        <v>1210675927.3820591</v>
      </c>
      <c r="I30" s="7">
        <v>31</v>
      </c>
      <c r="J30" s="4" t="s">
        <v>374</v>
      </c>
      <c r="K30" s="8">
        <v>1210675927.3820591</v>
      </c>
      <c r="L30" s="8">
        <v>1210675927.3820591</v>
      </c>
      <c r="M30" s="8">
        <v>0</v>
      </c>
      <c r="N30" s="8">
        <v>0</v>
      </c>
      <c r="O30" s="8">
        <v>0</v>
      </c>
      <c r="P30" s="8">
        <v>1210675927.3820591</v>
      </c>
      <c r="Q30" s="8">
        <v>0</v>
      </c>
    </row>
    <row r="31" spans="1:17">
      <c r="A31" s="4" t="s">
        <v>83</v>
      </c>
      <c r="B31" s="4" t="s">
        <v>375</v>
      </c>
      <c r="C31" s="11" t="s">
        <v>376</v>
      </c>
      <c r="D31" s="8"/>
      <c r="E31" s="8">
        <v>38232024.840000004</v>
      </c>
      <c r="F31" s="8">
        <v>0</v>
      </c>
      <c r="G31" s="8">
        <v>0</v>
      </c>
      <c r="H31" s="8">
        <v>38232024.840000004</v>
      </c>
      <c r="I31" s="7">
        <v>32</v>
      </c>
      <c r="J31" s="4" t="s">
        <v>377</v>
      </c>
      <c r="K31" s="8">
        <v>38232024.840000004</v>
      </c>
      <c r="L31" s="8">
        <v>38232024.840000004</v>
      </c>
      <c r="M31" s="8">
        <v>0</v>
      </c>
      <c r="N31" s="8">
        <v>0</v>
      </c>
      <c r="O31" s="8">
        <v>0</v>
      </c>
      <c r="P31" s="8">
        <v>38232024.840000004</v>
      </c>
      <c r="Q31" s="8">
        <v>0</v>
      </c>
    </row>
    <row r="32" spans="1:17">
      <c r="A32" s="4" t="s">
        <v>85</v>
      </c>
      <c r="B32" s="4" t="s">
        <v>378</v>
      </c>
      <c r="C32" s="11" t="s">
        <v>379</v>
      </c>
      <c r="D32" s="8"/>
      <c r="E32" s="8">
        <v>16481347.029999996</v>
      </c>
      <c r="F32" s="8">
        <v>0</v>
      </c>
      <c r="G32" s="8">
        <v>-5845.2186986921106</v>
      </c>
      <c r="H32" s="8">
        <v>16475501.811301304</v>
      </c>
      <c r="I32" s="7">
        <v>33</v>
      </c>
      <c r="J32" s="4" t="s">
        <v>380</v>
      </c>
      <c r="K32" s="8">
        <v>16475501.811301304</v>
      </c>
      <c r="L32" s="8">
        <v>16475501.811301304</v>
      </c>
      <c r="M32" s="8">
        <v>0</v>
      </c>
      <c r="N32" s="8">
        <v>0</v>
      </c>
      <c r="O32" s="8">
        <v>0</v>
      </c>
      <c r="P32" s="8">
        <v>16475501.811301304</v>
      </c>
      <c r="Q32" s="8">
        <v>0</v>
      </c>
    </row>
    <row r="33" spans="1:17">
      <c r="A33" s="4" t="s">
        <v>86</v>
      </c>
      <c r="B33" s="4" t="s">
        <v>381</v>
      </c>
      <c r="C33" s="11" t="s">
        <v>382</v>
      </c>
      <c r="D33" s="8"/>
      <c r="E33" s="8">
        <v>565883307.76999998</v>
      </c>
      <c r="F33" s="8">
        <v>0</v>
      </c>
      <c r="G33" s="8">
        <v>-327144.03667760477</v>
      </c>
      <c r="H33" s="8">
        <v>565556163.73332238</v>
      </c>
      <c r="I33" s="7">
        <v>34</v>
      </c>
      <c r="J33" s="4" t="s">
        <v>383</v>
      </c>
      <c r="K33" s="8">
        <v>565556163.73332238</v>
      </c>
      <c r="L33" s="8">
        <v>565556163.73332238</v>
      </c>
      <c r="M33" s="8">
        <v>0</v>
      </c>
      <c r="N33" s="8">
        <v>0</v>
      </c>
      <c r="O33" s="8">
        <v>0</v>
      </c>
      <c r="P33" s="8">
        <v>565556163.73332238</v>
      </c>
      <c r="Q33" s="8">
        <v>0</v>
      </c>
    </row>
    <row r="34" spans="1:17" ht="15.6" thickBot="1">
      <c r="A34" s="4" t="s">
        <v>88</v>
      </c>
      <c r="B34" s="4" t="s">
        <v>39</v>
      </c>
      <c r="C34" s="4"/>
      <c r="D34" s="8" t="s">
        <v>39</v>
      </c>
      <c r="E34" s="8" t="s">
        <v>39</v>
      </c>
      <c r="F34" s="8" t="s">
        <v>39</v>
      </c>
      <c r="G34" s="8" t="s">
        <v>39</v>
      </c>
      <c r="H34" s="8" t="s">
        <v>39</v>
      </c>
      <c r="I34" s="9" t="s">
        <v>39</v>
      </c>
      <c r="J34" s="9" t="s">
        <v>39</v>
      </c>
      <c r="K34" s="8" t="s">
        <v>39</v>
      </c>
      <c r="L34" s="8" t="s">
        <v>39</v>
      </c>
      <c r="M34" s="8" t="s">
        <v>39</v>
      </c>
      <c r="N34" s="8" t="s">
        <v>39</v>
      </c>
      <c r="O34" s="8" t="s">
        <v>39</v>
      </c>
      <c r="P34" s="8" t="s">
        <v>39</v>
      </c>
      <c r="Q34" s="8" t="s">
        <v>39</v>
      </c>
    </row>
    <row r="35" spans="1:17" ht="15.6" thickBot="1">
      <c r="A35" s="4" t="s">
        <v>92</v>
      </c>
      <c r="B35" s="126"/>
      <c r="C35" s="126" t="s">
        <v>353</v>
      </c>
      <c r="D35" s="127"/>
      <c r="E35" s="127">
        <v>5605759759.8199997</v>
      </c>
      <c r="F35" s="127">
        <v>0</v>
      </c>
      <c r="G35" s="127">
        <v>-1096466.2600102325</v>
      </c>
      <c r="H35" s="127">
        <v>5604663293.5599899</v>
      </c>
      <c r="I35" s="128" t="s">
        <v>39</v>
      </c>
      <c r="J35" s="128" t="s">
        <v>39</v>
      </c>
      <c r="K35" s="127">
        <v>5604663293.5599899</v>
      </c>
      <c r="L35" s="127">
        <v>5465124919.7705698</v>
      </c>
      <c r="M35" s="127">
        <v>139538373.78941965</v>
      </c>
      <c r="N35" s="127">
        <v>0</v>
      </c>
      <c r="O35" s="127">
        <v>0</v>
      </c>
      <c r="P35" s="127">
        <v>5604663293.5599899</v>
      </c>
      <c r="Q35" s="127">
        <v>0</v>
      </c>
    </row>
    <row r="36" spans="1:17" ht="15.6" thickTop="1">
      <c r="A36" s="4" t="s">
        <v>95</v>
      </c>
      <c r="B36" s="4" t="s">
        <v>39</v>
      </c>
      <c r="C36" s="4"/>
      <c r="D36" s="8" t="s">
        <v>39</v>
      </c>
      <c r="E36" s="8" t="s">
        <v>39</v>
      </c>
      <c r="F36" s="8" t="s">
        <v>39</v>
      </c>
      <c r="G36" s="8" t="s">
        <v>39</v>
      </c>
      <c r="H36" s="8" t="s">
        <v>39</v>
      </c>
      <c r="I36" s="9" t="s">
        <v>39</v>
      </c>
      <c r="J36" s="9" t="s">
        <v>39</v>
      </c>
      <c r="K36" s="8" t="s">
        <v>39</v>
      </c>
      <c r="L36" s="8" t="s">
        <v>39</v>
      </c>
      <c r="M36" s="8" t="s">
        <v>39</v>
      </c>
      <c r="N36" s="8" t="s">
        <v>39</v>
      </c>
      <c r="O36" s="8" t="s">
        <v>39</v>
      </c>
      <c r="P36" s="8" t="s">
        <v>39</v>
      </c>
      <c r="Q36" s="8" t="s">
        <v>39</v>
      </c>
    </row>
    <row r="37" spans="1:17">
      <c r="A37" s="4" t="s">
        <v>98</v>
      </c>
      <c r="B37" s="6" t="s">
        <v>384</v>
      </c>
      <c r="C37" s="6"/>
      <c r="D37" s="7" t="s">
        <v>341</v>
      </c>
      <c r="E37" s="8"/>
      <c r="F37" s="8"/>
      <c r="G37" s="8"/>
      <c r="H37" s="8"/>
      <c r="I37" s="9"/>
      <c r="J37" s="9"/>
      <c r="K37" s="8"/>
      <c r="L37" s="8"/>
      <c r="M37" s="8"/>
      <c r="N37" s="8"/>
      <c r="O37" s="8"/>
      <c r="P37" s="8"/>
      <c r="Q37" s="8"/>
    </row>
    <row r="38" spans="1:17">
      <c r="A38" s="4" t="s">
        <v>101</v>
      </c>
      <c r="B38" s="4" t="s">
        <v>385</v>
      </c>
      <c r="C38" s="11" t="s">
        <v>386</v>
      </c>
      <c r="D38" s="8"/>
      <c r="E38" s="8">
        <v>145258314.84999999</v>
      </c>
      <c r="F38" s="8">
        <v>0</v>
      </c>
      <c r="G38" s="8">
        <v>-44744.166897437906</v>
      </c>
      <c r="H38" s="8">
        <v>145213570.68310255</v>
      </c>
      <c r="I38" s="7">
        <v>35</v>
      </c>
      <c r="J38" s="4" t="s">
        <v>387</v>
      </c>
      <c r="K38" s="8">
        <v>145213570.68310255</v>
      </c>
      <c r="L38" s="8">
        <v>43797230.796539508</v>
      </c>
      <c r="M38" s="8">
        <v>101416339.88656303</v>
      </c>
      <c r="N38" s="8">
        <v>0</v>
      </c>
      <c r="O38" s="8">
        <v>0</v>
      </c>
      <c r="P38" s="8">
        <v>145213570.68310255</v>
      </c>
      <c r="Q38" s="8">
        <v>0</v>
      </c>
    </row>
    <row r="39" spans="1:17">
      <c r="A39" s="4" t="s">
        <v>104</v>
      </c>
      <c r="B39" s="4" t="s">
        <v>388</v>
      </c>
      <c r="C39" s="11" t="s">
        <v>389</v>
      </c>
      <c r="D39" s="8"/>
      <c r="E39" s="8">
        <v>1359745.4000000001</v>
      </c>
      <c r="F39" s="8">
        <v>0</v>
      </c>
      <c r="G39" s="8">
        <v>-350.23107028050504</v>
      </c>
      <c r="H39" s="8">
        <v>1359395.1689297196</v>
      </c>
      <c r="I39" s="7">
        <v>36</v>
      </c>
      <c r="J39" s="4" t="s">
        <v>390</v>
      </c>
      <c r="K39" s="8">
        <v>1359395.1689297196</v>
      </c>
      <c r="L39" s="8">
        <v>74004.885020760601</v>
      </c>
      <c r="M39" s="8">
        <v>1285390.283908959</v>
      </c>
      <c r="N39" s="8">
        <v>0</v>
      </c>
      <c r="O39" s="8">
        <v>0</v>
      </c>
      <c r="P39" s="8">
        <v>1359395.1689297196</v>
      </c>
      <c r="Q39" s="8">
        <v>0</v>
      </c>
    </row>
    <row r="40" spans="1:17">
      <c r="A40" s="4" t="s">
        <v>105</v>
      </c>
      <c r="B40" s="4" t="s">
        <v>391</v>
      </c>
      <c r="C40" s="11" t="s">
        <v>392</v>
      </c>
      <c r="D40" s="8"/>
      <c r="E40" s="8">
        <v>164543057.55999997</v>
      </c>
      <c r="F40" s="8">
        <v>0</v>
      </c>
      <c r="G40" s="8">
        <v>-41543.913601965665</v>
      </c>
      <c r="H40" s="8">
        <v>164501513.64639801</v>
      </c>
      <c r="I40" s="7">
        <v>37</v>
      </c>
      <c r="J40" s="4" t="s">
        <v>393</v>
      </c>
      <c r="K40" s="8">
        <v>164501513.64639801</v>
      </c>
      <c r="L40" s="8">
        <v>54883443.36792279</v>
      </c>
      <c r="M40" s="8">
        <v>109618070.27847521</v>
      </c>
      <c r="N40" s="8">
        <v>0</v>
      </c>
      <c r="O40" s="8">
        <v>0</v>
      </c>
      <c r="P40" s="8">
        <v>164501513.64639801</v>
      </c>
      <c r="Q40" s="8">
        <v>0</v>
      </c>
    </row>
    <row r="41" spans="1:17">
      <c r="A41" s="4" t="s">
        <v>107</v>
      </c>
      <c r="B41" s="4" t="s">
        <v>394</v>
      </c>
      <c r="C41" s="11" t="s">
        <v>365</v>
      </c>
      <c r="D41" s="8"/>
      <c r="E41" s="8">
        <v>1543533769.22</v>
      </c>
      <c r="F41" s="8">
        <v>0</v>
      </c>
      <c r="G41" s="8">
        <v>-284934.49990094872</v>
      </c>
      <c r="H41" s="8">
        <v>1543248834.720099</v>
      </c>
      <c r="I41" s="7">
        <v>38</v>
      </c>
      <c r="J41" s="4" t="s">
        <v>156</v>
      </c>
      <c r="K41" s="8">
        <v>1543248834.720099</v>
      </c>
      <c r="L41" s="8">
        <v>551334296.83462417</v>
      </c>
      <c r="M41" s="8">
        <v>991914537.88547468</v>
      </c>
      <c r="N41" s="8">
        <v>0</v>
      </c>
      <c r="O41" s="8">
        <v>0</v>
      </c>
      <c r="P41" s="8">
        <v>1543248834.720099</v>
      </c>
      <c r="Q41" s="8">
        <v>0</v>
      </c>
    </row>
    <row r="42" spans="1:17">
      <c r="A42" s="4" t="s">
        <v>108</v>
      </c>
      <c r="B42" s="4" t="s">
        <v>395</v>
      </c>
      <c r="C42" s="11" t="s">
        <v>396</v>
      </c>
      <c r="D42" s="8"/>
      <c r="E42" s="8">
        <v>1397970176.4199998</v>
      </c>
      <c r="F42" s="8">
        <v>0</v>
      </c>
      <c r="G42" s="8">
        <v>-488763.43400314066</v>
      </c>
      <c r="H42" s="8">
        <v>1397481412.9859967</v>
      </c>
      <c r="I42" s="7">
        <v>39</v>
      </c>
      <c r="J42" s="4" t="s">
        <v>397</v>
      </c>
      <c r="K42" s="8">
        <v>1397481412.9859967</v>
      </c>
      <c r="L42" s="8">
        <v>0</v>
      </c>
      <c r="M42" s="8">
        <v>1397481412.9859967</v>
      </c>
      <c r="N42" s="8">
        <v>0</v>
      </c>
      <c r="O42" s="8">
        <v>0</v>
      </c>
      <c r="P42" s="8">
        <v>1397481412.9859967</v>
      </c>
      <c r="Q42" s="8">
        <v>0</v>
      </c>
    </row>
    <row r="43" spans="1:17">
      <c r="A43" s="4" t="s">
        <v>110</v>
      </c>
      <c r="B43" s="4" t="s">
        <v>398</v>
      </c>
      <c r="C43" s="11" t="s">
        <v>373</v>
      </c>
      <c r="D43" s="8"/>
      <c r="E43" s="8">
        <v>1454568543</v>
      </c>
      <c r="F43" s="8">
        <v>0</v>
      </c>
      <c r="G43" s="8">
        <v>-365007.41658953379</v>
      </c>
      <c r="H43" s="8">
        <v>1454203535.5834105</v>
      </c>
      <c r="I43" s="7">
        <v>40</v>
      </c>
      <c r="J43" s="4" t="s">
        <v>399</v>
      </c>
      <c r="K43" s="8">
        <v>1454203535.5834105</v>
      </c>
      <c r="L43" s="8">
        <v>0</v>
      </c>
      <c r="M43" s="8">
        <v>1454203535.5834105</v>
      </c>
      <c r="N43" s="8">
        <v>0</v>
      </c>
      <c r="O43" s="8">
        <v>0</v>
      </c>
      <c r="P43" s="8">
        <v>1454203535.5834105</v>
      </c>
      <c r="Q43" s="8">
        <v>0</v>
      </c>
    </row>
    <row r="44" spans="1:17">
      <c r="A44" s="4" t="s">
        <v>111</v>
      </c>
      <c r="B44" s="4" t="s">
        <v>400</v>
      </c>
      <c r="C44" s="11" t="s">
        <v>401</v>
      </c>
      <c r="D44" s="8"/>
      <c r="E44" s="8">
        <v>787427197.47000015</v>
      </c>
      <c r="F44" s="8">
        <v>0</v>
      </c>
      <c r="G44" s="8">
        <v>-109473.29622795049</v>
      </c>
      <c r="H44" s="8">
        <v>787317724.17377222</v>
      </c>
      <c r="I44" s="7">
        <v>41</v>
      </c>
      <c r="J44" s="4" t="s">
        <v>402</v>
      </c>
      <c r="K44" s="8">
        <v>787317724.17377222</v>
      </c>
      <c r="L44" s="8">
        <v>0</v>
      </c>
      <c r="M44" s="8">
        <v>787317724.17377222</v>
      </c>
      <c r="N44" s="8">
        <v>0</v>
      </c>
      <c r="O44" s="8">
        <v>0</v>
      </c>
      <c r="P44" s="8">
        <v>787317724.17377222</v>
      </c>
      <c r="Q44" s="8">
        <v>0</v>
      </c>
    </row>
    <row r="45" spans="1:17">
      <c r="A45" s="4" t="s">
        <v>113</v>
      </c>
      <c r="B45" s="4" t="s">
        <v>403</v>
      </c>
      <c r="C45" s="11" t="s">
        <v>379</v>
      </c>
      <c r="D45" s="8"/>
      <c r="E45" s="8">
        <v>1468449995.4099996</v>
      </c>
      <c r="F45" s="8">
        <v>0</v>
      </c>
      <c r="G45" s="8">
        <v>-253611.11479389446</v>
      </c>
      <c r="H45" s="8">
        <v>1468196384.2952058</v>
      </c>
      <c r="I45" s="7">
        <v>42</v>
      </c>
      <c r="J45" s="4" t="s">
        <v>404</v>
      </c>
      <c r="K45" s="8">
        <v>1468196384.2952058</v>
      </c>
      <c r="L45" s="8">
        <v>0</v>
      </c>
      <c r="M45" s="8">
        <v>1468196384.2952058</v>
      </c>
      <c r="N45" s="8">
        <v>0</v>
      </c>
      <c r="O45" s="8">
        <v>0</v>
      </c>
      <c r="P45" s="8">
        <v>1468196384.2952058</v>
      </c>
      <c r="Q45" s="8">
        <v>0</v>
      </c>
    </row>
    <row r="46" spans="1:17">
      <c r="A46" s="4" t="s">
        <v>114</v>
      </c>
      <c r="B46" s="4" t="s">
        <v>405</v>
      </c>
      <c r="C46" s="11" t="s">
        <v>406</v>
      </c>
      <c r="D46" s="8"/>
      <c r="E46" s="8">
        <v>1999539465.3700004</v>
      </c>
      <c r="F46" s="8">
        <v>0</v>
      </c>
      <c r="G46" s="8">
        <v>-620515.08591810183</v>
      </c>
      <c r="H46" s="8">
        <v>1998918950.2840822</v>
      </c>
      <c r="I46" s="7">
        <v>43</v>
      </c>
      <c r="J46" s="4" t="s">
        <v>407</v>
      </c>
      <c r="K46" s="8">
        <v>1998918950.2840822</v>
      </c>
      <c r="L46" s="8">
        <v>0</v>
      </c>
      <c r="M46" s="8">
        <v>1998918950.2840822</v>
      </c>
      <c r="N46" s="8">
        <v>0</v>
      </c>
      <c r="O46" s="8">
        <v>0</v>
      </c>
      <c r="P46" s="8">
        <v>1998918950.2840822</v>
      </c>
      <c r="Q46" s="8">
        <v>0</v>
      </c>
    </row>
    <row r="47" spans="1:17">
      <c r="A47" s="4" t="s">
        <v>115</v>
      </c>
      <c r="B47" s="4" t="s">
        <v>408</v>
      </c>
      <c r="C47" s="11" t="s">
        <v>409</v>
      </c>
      <c r="D47" s="8"/>
      <c r="E47" s="8">
        <v>256120152.17999998</v>
      </c>
      <c r="F47" s="8">
        <v>0</v>
      </c>
      <c r="G47" s="8">
        <v>-37536.171245693113</v>
      </c>
      <c r="H47" s="8">
        <v>256082616.00875428</v>
      </c>
      <c r="I47" s="7">
        <v>44</v>
      </c>
      <c r="J47" s="4" t="s">
        <v>410</v>
      </c>
      <c r="K47" s="8">
        <v>256082616.00875428</v>
      </c>
      <c r="L47" s="8">
        <v>0</v>
      </c>
      <c r="M47" s="8">
        <v>256082616.00875428</v>
      </c>
      <c r="N47" s="8">
        <v>0</v>
      </c>
      <c r="O47" s="8">
        <v>0</v>
      </c>
      <c r="P47" s="8">
        <v>256082616.00875428</v>
      </c>
      <c r="Q47" s="8">
        <v>0</v>
      </c>
    </row>
    <row r="48" spans="1:17">
      <c r="A48" s="4" t="s">
        <v>118</v>
      </c>
      <c r="B48" s="4" t="s">
        <v>411</v>
      </c>
      <c r="C48" s="11" t="s">
        <v>412</v>
      </c>
      <c r="D48" s="8"/>
      <c r="E48" s="8">
        <v>81476042.219999999</v>
      </c>
      <c r="F48" s="8">
        <v>0</v>
      </c>
      <c r="G48" s="8">
        <v>-5893.5250540781444</v>
      </c>
      <c r="H48" s="8">
        <v>81470148.694945917</v>
      </c>
      <c r="I48" s="7">
        <v>45</v>
      </c>
      <c r="J48" s="4" t="s">
        <v>413</v>
      </c>
      <c r="K48" s="8">
        <v>81470148.694945917</v>
      </c>
      <c r="L48" s="8">
        <v>0</v>
      </c>
      <c r="M48" s="8">
        <v>0</v>
      </c>
      <c r="N48" s="8">
        <v>81470148.694945917</v>
      </c>
      <c r="O48" s="8">
        <v>0</v>
      </c>
      <c r="P48" s="8">
        <v>81470148.694945917</v>
      </c>
      <c r="Q48" s="8">
        <v>0</v>
      </c>
    </row>
    <row r="49" spans="1:17">
      <c r="A49" s="4" t="s">
        <v>120</v>
      </c>
      <c r="B49" s="4" t="s">
        <v>414</v>
      </c>
      <c r="C49" s="11" t="s">
        <v>415</v>
      </c>
      <c r="D49" s="8"/>
      <c r="E49" s="8">
        <v>256502384.41999999</v>
      </c>
      <c r="F49" s="8">
        <v>0</v>
      </c>
      <c r="G49" s="8">
        <v>-61802.345973703064</v>
      </c>
      <c r="H49" s="8">
        <v>256440582.07402629</v>
      </c>
      <c r="I49" s="7">
        <v>46</v>
      </c>
      <c r="J49" s="4" t="s">
        <v>416</v>
      </c>
      <c r="K49" s="8">
        <v>256440582.07402629</v>
      </c>
      <c r="L49" s="8">
        <v>0</v>
      </c>
      <c r="M49" s="8">
        <v>0</v>
      </c>
      <c r="N49" s="8">
        <v>256440582.07402629</v>
      </c>
      <c r="O49" s="8">
        <v>0</v>
      </c>
      <c r="P49" s="8">
        <v>256440582.07402629</v>
      </c>
      <c r="Q49" s="8">
        <v>0</v>
      </c>
    </row>
    <row r="50" spans="1:17">
      <c r="A50" s="4" t="s">
        <v>123</v>
      </c>
      <c r="B50" s="4" t="s">
        <v>417</v>
      </c>
      <c r="C50" s="11" t="s">
        <v>418</v>
      </c>
      <c r="D50" s="8"/>
      <c r="E50" s="8">
        <v>0.01</v>
      </c>
      <c r="F50" s="8">
        <v>0</v>
      </c>
      <c r="G50" s="8">
        <v>0</v>
      </c>
      <c r="H50" s="8">
        <v>0.01</v>
      </c>
      <c r="I50" s="7">
        <v>0</v>
      </c>
      <c r="J50" s="4" t="s">
        <v>419</v>
      </c>
      <c r="K50" s="8">
        <v>0.01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0.01</v>
      </c>
    </row>
    <row r="51" spans="1:17">
      <c r="A51" s="4" t="s">
        <v>126</v>
      </c>
      <c r="B51" s="4" t="s">
        <v>420</v>
      </c>
      <c r="C51" s="11" t="s">
        <v>421</v>
      </c>
      <c r="D51" s="8"/>
      <c r="E51" s="8">
        <v>770277087.13999999</v>
      </c>
      <c r="F51" s="8">
        <v>0</v>
      </c>
      <c r="G51" s="8">
        <v>-86491.310178418658</v>
      </c>
      <c r="H51" s="8">
        <v>770190595.82982159</v>
      </c>
      <c r="I51" s="7">
        <v>47</v>
      </c>
      <c r="J51" s="4" t="s">
        <v>422</v>
      </c>
      <c r="K51" s="8">
        <v>770190595.82982159</v>
      </c>
      <c r="L51" s="8">
        <v>0</v>
      </c>
      <c r="M51" s="8">
        <v>770190595.82982159</v>
      </c>
      <c r="N51" s="8">
        <v>0</v>
      </c>
      <c r="O51" s="8">
        <v>0</v>
      </c>
      <c r="P51" s="8">
        <v>770190595.82982159</v>
      </c>
      <c r="Q51" s="8">
        <v>0</v>
      </c>
    </row>
    <row r="52" spans="1:17">
      <c r="A52" s="4" t="s">
        <v>129</v>
      </c>
      <c r="B52" s="4" t="s">
        <v>423</v>
      </c>
      <c r="C52" s="11" t="s">
        <v>424</v>
      </c>
      <c r="D52" s="8"/>
      <c r="E52" s="8">
        <v>14830396.340000002</v>
      </c>
      <c r="F52" s="8">
        <v>0</v>
      </c>
      <c r="G52" s="8">
        <v>-1687.4895147909288</v>
      </c>
      <c r="H52" s="8">
        <v>14828708.850485211</v>
      </c>
      <c r="I52" s="7">
        <v>47</v>
      </c>
      <c r="J52" s="4" t="s">
        <v>422</v>
      </c>
      <c r="K52" s="8">
        <v>14828708.850485211</v>
      </c>
      <c r="L52" s="8">
        <v>0</v>
      </c>
      <c r="M52" s="8">
        <v>14828708.850485211</v>
      </c>
      <c r="N52" s="8">
        <v>0</v>
      </c>
      <c r="O52" s="8">
        <v>0</v>
      </c>
      <c r="P52" s="8">
        <v>14828708.850485211</v>
      </c>
      <c r="Q52" s="8">
        <v>0</v>
      </c>
    </row>
    <row r="53" spans="1:17">
      <c r="A53" s="4" t="s">
        <v>132</v>
      </c>
      <c r="B53" s="4" t="s">
        <v>425</v>
      </c>
      <c r="C53" s="11" t="s">
        <v>424</v>
      </c>
      <c r="D53" s="8"/>
      <c r="E53" s="8">
        <v>290.39</v>
      </c>
      <c r="F53" s="8">
        <v>0</v>
      </c>
      <c r="G53" s="8">
        <v>-290.39</v>
      </c>
      <c r="H53" s="8">
        <v>0</v>
      </c>
      <c r="I53" s="7">
        <v>47</v>
      </c>
      <c r="J53" s="4" t="s">
        <v>422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</row>
    <row r="54" spans="1:17">
      <c r="A54" s="4" t="s">
        <v>135</v>
      </c>
      <c r="B54" s="4" t="s">
        <v>426</v>
      </c>
      <c r="C54" s="11" t="s">
        <v>427</v>
      </c>
      <c r="D54" s="8"/>
      <c r="E54" s="8">
        <v>17812109.93</v>
      </c>
      <c r="F54" s="8">
        <v>0</v>
      </c>
      <c r="G54" s="8">
        <v>-17812109.93</v>
      </c>
      <c r="H54" s="8">
        <v>0</v>
      </c>
      <c r="I54" s="7">
        <v>0</v>
      </c>
      <c r="J54" s="4" t="s">
        <v>428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</row>
    <row r="55" spans="1:17" ht="15.6" thickBot="1">
      <c r="A55" s="4" t="s">
        <v>137</v>
      </c>
      <c r="B55" s="4" t="s">
        <v>39</v>
      </c>
      <c r="C55" s="4"/>
      <c r="D55" s="8" t="s">
        <v>39</v>
      </c>
      <c r="E55" s="8" t="s">
        <v>39</v>
      </c>
      <c r="F55" s="8" t="s">
        <v>39</v>
      </c>
      <c r="G55" s="8" t="s">
        <v>39</v>
      </c>
      <c r="H55" s="8" t="s">
        <v>39</v>
      </c>
      <c r="I55" s="9" t="s">
        <v>39</v>
      </c>
      <c r="J55" s="9" t="s">
        <v>39</v>
      </c>
      <c r="K55" s="8" t="s">
        <v>39</v>
      </c>
      <c r="L55" s="8" t="s">
        <v>39</v>
      </c>
      <c r="M55" s="8" t="s">
        <v>39</v>
      </c>
      <c r="N55" s="8" t="s">
        <v>39</v>
      </c>
      <c r="O55" s="8" t="s">
        <v>39</v>
      </c>
      <c r="P55" s="8" t="s">
        <v>39</v>
      </c>
      <c r="Q55" s="8" t="s">
        <v>39</v>
      </c>
    </row>
    <row r="56" spans="1:17" ht="15.6" thickBot="1">
      <c r="A56" s="4" t="s">
        <v>138</v>
      </c>
      <c r="B56" s="126"/>
      <c r="C56" s="126" t="s">
        <v>353</v>
      </c>
      <c r="D56" s="127"/>
      <c r="E56" s="127">
        <v>10359668727.33</v>
      </c>
      <c r="F56" s="127">
        <v>0</v>
      </c>
      <c r="G56" s="127">
        <v>-20214754.320969939</v>
      </c>
      <c r="H56" s="127">
        <v>10339453973.009031</v>
      </c>
      <c r="I56" s="128" t="s">
        <v>39</v>
      </c>
      <c r="J56" s="128" t="s">
        <v>39</v>
      </c>
      <c r="K56" s="127">
        <v>10339453973.009031</v>
      </c>
      <c r="L56" s="127">
        <v>650088975.88410723</v>
      </c>
      <c r="M56" s="127">
        <v>9351454266.3459492</v>
      </c>
      <c r="N56" s="127">
        <v>337910730.76897222</v>
      </c>
      <c r="O56" s="127">
        <v>0</v>
      </c>
      <c r="P56" s="127">
        <v>10339453972.999029</v>
      </c>
      <c r="Q56" s="127">
        <v>0.01</v>
      </c>
    </row>
    <row r="57" spans="1:17" ht="16.2" thickTop="1" thickBot="1">
      <c r="A57" s="4" t="s">
        <v>140</v>
      </c>
      <c r="B57" s="4" t="s">
        <v>39</v>
      </c>
      <c r="C57" s="4"/>
      <c r="D57" s="8" t="s">
        <v>39</v>
      </c>
      <c r="E57" s="8" t="s">
        <v>39</v>
      </c>
      <c r="F57" s="8" t="s">
        <v>39</v>
      </c>
      <c r="G57" s="8" t="s">
        <v>39</v>
      </c>
      <c r="H57" s="8" t="s">
        <v>39</v>
      </c>
      <c r="I57" s="9" t="s">
        <v>39</v>
      </c>
      <c r="J57" s="9" t="s">
        <v>39</v>
      </c>
      <c r="K57" s="8" t="s">
        <v>39</v>
      </c>
      <c r="L57" s="8" t="s">
        <v>39</v>
      </c>
      <c r="M57" s="8" t="s">
        <v>39</v>
      </c>
      <c r="N57" s="8" t="s">
        <v>39</v>
      </c>
      <c r="O57" s="8" t="s">
        <v>39</v>
      </c>
      <c r="P57" s="8" t="s">
        <v>39</v>
      </c>
      <c r="Q57" s="8" t="s">
        <v>39</v>
      </c>
    </row>
    <row r="58" spans="1:17">
      <c r="A58" s="4" t="s">
        <v>141</v>
      </c>
      <c r="B58" s="129" t="s">
        <v>429</v>
      </c>
      <c r="C58" s="129"/>
      <c r="D58" s="130"/>
      <c r="E58" s="130">
        <v>16467080443.959999</v>
      </c>
      <c r="F58" s="130">
        <v>0</v>
      </c>
      <c r="G58" s="130">
        <v>-21311220.580980171</v>
      </c>
      <c r="H58" s="130">
        <v>16445769223.379021</v>
      </c>
      <c r="I58" s="131" t="s">
        <v>39</v>
      </c>
      <c r="J58" s="131" t="s">
        <v>39</v>
      </c>
      <c r="K58" s="130">
        <v>16445769223.379021</v>
      </c>
      <c r="L58" s="130">
        <v>6186443088.1047373</v>
      </c>
      <c r="M58" s="130">
        <v>9620708094.0859299</v>
      </c>
      <c r="N58" s="130">
        <v>483150873.21947199</v>
      </c>
      <c r="O58" s="130">
        <v>155467167.95887846</v>
      </c>
      <c r="P58" s="130">
        <v>16445769223.369019</v>
      </c>
      <c r="Q58" s="130">
        <v>1.000213623046875E-2</v>
      </c>
    </row>
    <row r="59" spans="1:17" ht="15.6" thickBot="1">
      <c r="A59" s="4" t="s">
        <v>143</v>
      </c>
      <c r="B59" s="132" t="s">
        <v>430</v>
      </c>
      <c r="C59" s="132"/>
      <c r="D59" s="133"/>
      <c r="E59" s="133">
        <v>15965428487.15</v>
      </c>
      <c r="F59" s="133">
        <v>0</v>
      </c>
      <c r="G59" s="133">
        <v>-21311220.580980171</v>
      </c>
      <c r="H59" s="133">
        <v>15944117266.569021</v>
      </c>
      <c r="I59" s="134" t="s">
        <v>39</v>
      </c>
      <c r="J59" s="134" t="s">
        <v>39</v>
      </c>
      <c r="K59" s="133">
        <v>15944117266.569021</v>
      </c>
      <c r="L59" s="133">
        <v>6115213895.6546774</v>
      </c>
      <c r="M59" s="133">
        <v>9490992640.1353683</v>
      </c>
      <c r="N59" s="133">
        <v>337910730.76897222</v>
      </c>
      <c r="O59" s="133">
        <v>0</v>
      </c>
      <c r="P59" s="133">
        <v>15944117266.559019</v>
      </c>
      <c r="Q59" s="133">
        <v>1.000213623046875E-2</v>
      </c>
    </row>
    <row r="60" spans="1:17">
      <c r="A60" s="123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</row>
  </sheetData>
  <dataValidations count="1">
    <dataValidation type="list" allowBlank="1" sqref="J38:J54 J24:J33 J15:J19">
      <formula1>II_F_Func_Factors_H_Functionalization_Factor</formula1>
    </dataValidation>
  </dataValidations>
  <pageMargins left="0.7" right="0.7" top="0.75" bottom="0.75" header="0.3" footer="0.3"/>
  <pageSetup paperSize="5" orientation="landscape" horizontalDpi="0" verticalDpi="0" copies="0" r:id="rId1"/>
  <ignoredErrors>
    <ignoredError sqref="B15:B59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4"/>
  <sheetViews>
    <sheetView tabSelected="1" workbookViewId="0">
      <selection sqref="A1:N16"/>
    </sheetView>
  </sheetViews>
  <sheetFormatPr defaultColWidth="10.90625" defaultRowHeight="15"/>
  <cols>
    <col min="3" max="3" width="12.453125" bestFit="1" customWidth="1"/>
    <col min="4" max="5" width="11.1796875" bestFit="1" customWidth="1"/>
    <col min="6" max="6" width="9.1796875" bestFit="1" customWidth="1"/>
    <col min="7" max="8" width="8.81640625" bestFit="1" customWidth="1"/>
    <col min="9" max="9" width="10.1796875" bestFit="1" customWidth="1"/>
    <col min="10" max="10" width="9.1796875" bestFit="1" customWidth="1"/>
    <col min="11" max="11" width="8.81640625" bestFit="1" customWidth="1"/>
    <col min="12" max="12" width="20.81640625" customWidth="1"/>
  </cols>
  <sheetData>
    <row r="3" spans="1:13">
      <c r="A3" s="64" t="s">
        <v>315</v>
      </c>
    </row>
    <row r="4" spans="1:13">
      <c r="C4" s="189" t="s">
        <v>316</v>
      </c>
      <c r="D4" s="189"/>
      <c r="E4" s="189"/>
      <c r="F4" s="189"/>
      <c r="G4" s="189"/>
      <c r="H4" s="189"/>
      <c r="I4" s="189"/>
      <c r="J4" s="189"/>
      <c r="K4" s="189"/>
    </row>
    <row r="5" spans="1:13" ht="30">
      <c r="A5" s="77" t="s">
        <v>317</v>
      </c>
      <c r="B5" s="77" t="s">
        <v>318</v>
      </c>
      <c r="C5" s="78" t="s">
        <v>319</v>
      </c>
      <c r="D5" s="78" t="s">
        <v>320</v>
      </c>
      <c r="E5" s="78" t="s">
        <v>321</v>
      </c>
      <c r="F5" s="78" t="s">
        <v>322</v>
      </c>
      <c r="G5" s="78" t="s">
        <v>323</v>
      </c>
      <c r="H5" s="78" t="s">
        <v>324</v>
      </c>
      <c r="I5" s="78" t="s">
        <v>325</v>
      </c>
      <c r="J5" s="78" t="s">
        <v>326</v>
      </c>
      <c r="K5" s="78" t="s">
        <v>327</v>
      </c>
      <c r="L5" s="78" t="s">
        <v>328</v>
      </c>
      <c r="M5" s="78" t="s">
        <v>329</v>
      </c>
    </row>
    <row r="6" spans="1:13">
      <c r="A6">
        <v>2018</v>
      </c>
      <c r="B6">
        <v>12</v>
      </c>
      <c r="C6" s="79">
        <v>2198225</v>
      </c>
      <c r="D6" s="79">
        <v>148123</v>
      </c>
      <c r="E6" s="79">
        <v>134120</v>
      </c>
      <c r="F6" s="79">
        <v>3742</v>
      </c>
      <c r="G6" s="79">
        <v>413</v>
      </c>
      <c r="H6" s="79">
        <v>586</v>
      </c>
      <c r="I6" s="79">
        <v>12698</v>
      </c>
      <c r="J6" s="79">
        <v>5100</v>
      </c>
      <c r="K6" s="79">
        <v>204</v>
      </c>
      <c r="L6" s="80">
        <f>+SUM(C6:K6)</f>
        <v>2503211</v>
      </c>
    </row>
    <row r="7" spans="1:13">
      <c r="A7">
        <v>2019</v>
      </c>
      <c r="B7">
        <v>12</v>
      </c>
      <c r="C7" s="79">
        <v>2243188</v>
      </c>
      <c r="D7" s="79">
        <v>151254</v>
      </c>
      <c r="E7" s="79">
        <v>134844</v>
      </c>
      <c r="F7" s="79">
        <v>3788</v>
      </c>
      <c r="G7" s="79">
        <v>407</v>
      </c>
      <c r="H7" s="79">
        <v>598</v>
      </c>
      <c r="I7" s="79">
        <v>12229</v>
      </c>
      <c r="J7" s="79">
        <v>5226</v>
      </c>
      <c r="K7" s="79">
        <v>207</v>
      </c>
      <c r="L7" s="80">
        <f t="shared" ref="L7:L11" si="0">+SUM(C7:K7)</f>
        <v>2551741</v>
      </c>
      <c r="M7" s="81">
        <f>+L7/L6-1</f>
        <v>1.9387099209774883E-2</v>
      </c>
    </row>
    <row r="8" spans="1:13">
      <c r="A8">
        <v>2020</v>
      </c>
      <c r="B8">
        <v>12</v>
      </c>
      <c r="C8" s="79">
        <v>2303315</v>
      </c>
      <c r="D8" s="79">
        <v>152854</v>
      </c>
      <c r="E8" s="79">
        <v>138589</v>
      </c>
      <c r="F8" s="79">
        <v>3831</v>
      </c>
      <c r="G8" s="79">
        <v>420</v>
      </c>
      <c r="H8" s="79">
        <v>600</v>
      </c>
      <c r="I8" s="79">
        <v>11837</v>
      </c>
      <c r="J8" s="79">
        <v>5330</v>
      </c>
      <c r="K8" s="79">
        <v>218</v>
      </c>
      <c r="L8" s="80">
        <f t="shared" si="0"/>
        <v>2616994</v>
      </c>
      <c r="M8" s="81">
        <f t="shared" ref="M8:M11" si="1">+L8/L7-1</f>
        <v>2.5571952639394047E-2</v>
      </c>
    </row>
    <row r="9" spans="1:13">
      <c r="A9">
        <v>2021</v>
      </c>
      <c r="B9">
        <v>12</v>
      </c>
      <c r="C9" s="79">
        <v>2359168</v>
      </c>
      <c r="D9" s="79">
        <v>154578</v>
      </c>
      <c r="E9" s="79">
        <v>142056</v>
      </c>
      <c r="F9" s="79">
        <v>3885</v>
      </c>
      <c r="G9" s="79">
        <v>418</v>
      </c>
      <c r="H9" s="79">
        <v>610</v>
      </c>
      <c r="I9" s="79">
        <v>11460</v>
      </c>
      <c r="J9" s="79">
        <v>5417</v>
      </c>
      <c r="K9" s="79">
        <v>223</v>
      </c>
      <c r="L9" s="80">
        <f t="shared" si="0"/>
        <v>2677815</v>
      </c>
      <c r="M9" s="81">
        <f t="shared" si="1"/>
        <v>2.3240786948689918E-2</v>
      </c>
    </row>
    <row r="10" spans="1:13">
      <c r="A10">
        <v>2022</v>
      </c>
      <c r="B10">
        <v>12</v>
      </c>
      <c r="C10" s="79">
        <v>2402329</v>
      </c>
      <c r="D10" s="79">
        <v>153597</v>
      </c>
      <c r="E10" s="79">
        <v>145458</v>
      </c>
      <c r="F10" s="79">
        <v>3943</v>
      </c>
      <c r="G10" s="79">
        <v>414</v>
      </c>
      <c r="H10" s="79">
        <v>624</v>
      </c>
      <c r="I10" s="79">
        <v>11035</v>
      </c>
      <c r="J10" s="79">
        <v>5547</v>
      </c>
      <c r="K10" s="79">
        <v>233</v>
      </c>
      <c r="L10" s="80">
        <f t="shared" si="0"/>
        <v>2723180</v>
      </c>
      <c r="M10" s="81">
        <f t="shared" si="1"/>
        <v>1.6941050819418102E-2</v>
      </c>
    </row>
    <row r="11" spans="1:13">
      <c r="A11">
        <v>2023</v>
      </c>
      <c r="B11">
        <v>12</v>
      </c>
      <c r="C11" s="79">
        <v>2455309</v>
      </c>
      <c r="D11" s="79">
        <v>155776</v>
      </c>
      <c r="E11" s="79">
        <v>147146</v>
      </c>
      <c r="F11" s="79">
        <v>4024</v>
      </c>
      <c r="G11" s="79">
        <v>402</v>
      </c>
      <c r="H11" s="79">
        <v>645</v>
      </c>
      <c r="I11" s="79">
        <v>10660</v>
      </c>
      <c r="J11" s="79">
        <v>5654</v>
      </c>
      <c r="K11" s="79">
        <v>233</v>
      </c>
      <c r="L11" s="80">
        <f t="shared" si="0"/>
        <v>2779849</v>
      </c>
      <c r="M11" s="81">
        <f t="shared" si="1"/>
        <v>2.080986199957402E-2</v>
      </c>
    </row>
    <row r="13" spans="1:13">
      <c r="A13" t="s">
        <v>338</v>
      </c>
      <c r="C13" s="102">
        <f>+C11/C6-1</f>
        <v>0.11695072160493125</v>
      </c>
      <c r="D13" s="102">
        <f t="shared" ref="D13:L13" si="2">+D11/D6-1</f>
        <v>5.1666520391836501E-2</v>
      </c>
      <c r="E13" s="102">
        <f t="shared" si="2"/>
        <v>9.7121980316134726E-2</v>
      </c>
      <c r="F13" s="102">
        <f t="shared" si="2"/>
        <v>7.5360769641902747E-2</v>
      </c>
      <c r="G13" s="102">
        <f t="shared" si="2"/>
        <v>-2.6634382566585901E-2</v>
      </c>
      <c r="H13" s="102">
        <f t="shared" si="2"/>
        <v>0.10068259385665534</v>
      </c>
      <c r="I13" s="102">
        <f t="shared" si="2"/>
        <v>-0.16049771617577568</v>
      </c>
      <c r="J13" s="102">
        <f t="shared" si="2"/>
        <v>0.10862745098039217</v>
      </c>
      <c r="K13" s="102">
        <f t="shared" si="2"/>
        <v>0.14215686274509798</v>
      </c>
      <c r="L13" s="102">
        <f t="shared" si="2"/>
        <v>0.11051325677300072</v>
      </c>
    </row>
    <row r="14" spans="1:13">
      <c r="A14" t="s">
        <v>335</v>
      </c>
      <c r="C14" s="102">
        <f>+C13/5</f>
        <v>2.339014432098625E-2</v>
      </c>
      <c r="D14" s="102">
        <f t="shared" ref="D14:L14" si="3">+D13/5</f>
        <v>1.03333040783673E-2</v>
      </c>
      <c r="E14" s="102">
        <f t="shared" si="3"/>
        <v>1.9424396063226945E-2</v>
      </c>
      <c r="F14" s="102">
        <f t="shared" si="3"/>
        <v>1.5072153928380549E-2</v>
      </c>
      <c r="G14" s="102">
        <f t="shared" si="3"/>
        <v>-5.3268765133171799E-3</v>
      </c>
      <c r="H14" s="102">
        <f t="shared" si="3"/>
        <v>2.0136518771331068E-2</v>
      </c>
      <c r="I14" s="102">
        <f t="shared" si="3"/>
        <v>-3.209954323515514E-2</v>
      </c>
      <c r="J14" s="102">
        <f t="shared" si="3"/>
        <v>2.1725490196078435E-2</v>
      </c>
      <c r="K14" s="102">
        <f t="shared" si="3"/>
        <v>2.8431372549019597E-2</v>
      </c>
      <c r="L14" s="102">
        <f t="shared" si="3"/>
        <v>2.2102651354600145E-2</v>
      </c>
    </row>
  </sheetData>
  <mergeCells count="1">
    <mergeCell ref="C4:K4"/>
  </mergeCells>
  <pageMargins left="0.7" right="0.7" top="0.75" bottom="0.75" header="0.3" footer="0.3"/>
  <pageSetup orientation="landscape" horizontalDpi="0" verticalDpi="0" copies="0" r:id="rId1"/>
  <ignoredErrors>
    <ignoredError sqref="L6:L1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9</vt:i4>
      </vt:variant>
    </vt:vector>
  </HeadingPairs>
  <TitlesOfParts>
    <vt:vector size="23" baseType="lpstr">
      <vt:lpstr>SUMADJ WP</vt:lpstr>
      <vt:lpstr>TBL1 VegMgt</vt:lpstr>
      <vt:lpstr>TBL2 DistLineMi</vt:lpstr>
      <vt:lpstr>TBL3 VegMgtMinutes</vt:lpstr>
      <vt:lpstr>TBL4DistCapProj</vt:lpstr>
      <vt:lpstr>ATT6 RCE</vt:lpstr>
      <vt:lpstr>TY O&amp;M WP</vt:lpstr>
      <vt:lpstr>PIS 2019-23 WP</vt:lpstr>
      <vt:lpstr>CapAdds 2019-23 WP</vt:lpstr>
      <vt:lpstr>SAIDI WP</vt:lpstr>
      <vt:lpstr>COMPLAINTS</vt:lpstr>
      <vt:lpstr>CUSTPREM</vt:lpstr>
      <vt:lpstr>GROSPLTWP 23</vt:lpstr>
      <vt:lpstr>CUSTOMERS</vt:lpstr>
      <vt:lpstr>'ATT6 RCE'!Print_Area</vt:lpstr>
      <vt:lpstr>'CapAdds 2019-23 WP'!Print_Area</vt:lpstr>
      <vt:lpstr>COMPLAINTS!Print_Area</vt:lpstr>
      <vt:lpstr>CUSTOMERS!Print_Area</vt:lpstr>
      <vt:lpstr>'GROSPLTWP 23'!Print_Area</vt:lpstr>
      <vt:lpstr>'PIS 2019-23 WP'!Print_Area</vt:lpstr>
      <vt:lpstr>'SAIDI WP'!Print_Area</vt:lpstr>
      <vt:lpstr>'TBL2 DistLineMi'!Print_Area</vt:lpstr>
      <vt:lpstr>'TY O&amp;M WP'!Print_Area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Norwood</dc:creator>
  <cp:lastModifiedBy>Mariann Wood</cp:lastModifiedBy>
  <dcterms:created xsi:type="dcterms:W3CDTF">2024-05-21T19:59:57Z</dcterms:created>
  <dcterms:modified xsi:type="dcterms:W3CDTF">2024-06-17T23:20:55Z</dcterms:modified>
</cp:coreProperties>
</file>